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2" windowWidth="19320" windowHeight="10872"/>
  </bookViews>
  <sheets>
    <sheet name="Прайс" sheetId="1" r:id="rId1"/>
    <sheet name="счет-фактура" sheetId="2" r:id="rId2"/>
  </sheets>
  <definedNames>
    <definedName name="_xlnm._FilterDatabase" localSheetId="0" hidden="1">Прайс!$A$1:$F$61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Прайс!$16:$17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Прайс!$A$1:$G$62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4519"/>
</workbook>
</file>

<file path=xl/calcChain.xml><?xml version="1.0" encoding="utf-8"?>
<calcChain xmlns="http://schemas.openxmlformats.org/spreadsheetml/2006/main">
  <c r="O22" i="2"/>
  <c r="U22" s="1"/>
  <c r="W22" s="1"/>
  <c r="O21"/>
  <c r="U21" s="1"/>
  <c r="W21" s="1"/>
  <c r="O20"/>
  <c r="U20" s="1"/>
  <c r="W20" s="1"/>
  <c r="O19"/>
  <c r="U19" s="1"/>
  <c r="W19" s="1"/>
  <c r="U18"/>
  <c r="O18"/>
  <c r="U23" l="1"/>
  <c r="W18"/>
  <c r="W23" s="1"/>
</calcChain>
</file>

<file path=xl/sharedStrings.xml><?xml version="1.0" encoding="utf-8"?>
<sst xmlns="http://schemas.openxmlformats.org/spreadsheetml/2006/main" count="231" uniqueCount="148">
  <si>
    <t>Компания «ВИПАКС»</t>
  </si>
  <si>
    <t>http://www.vipaks.ru/</t>
  </si>
  <si>
    <t>Наименование</t>
  </si>
  <si>
    <t>Технические характиристики</t>
  </si>
  <si>
    <t>Ед.</t>
  </si>
  <si>
    <t>Вал.</t>
  </si>
  <si>
    <t>Цена, руб с учетом НДС</t>
  </si>
  <si>
    <t>шт.</t>
  </si>
  <si>
    <t>руб.</t>
  </si>
  <si>
    <t>Рублевый эквивалент цены товара определяется по курсу ЦБ +3% на день отгрузки</t>
  </si>
  <si>
    <t>На все оборудование дается гарантия 12 месяцев.</t>
  </si>
  <si>
    <t>Товар отпускается со склада в Перми.</t>
  </si>
  <si>
    <t>При отсутсвии товара на складе срок поставки -- не более 10 дней</t>
  </si>
  <si>
    <t xml:space="preserve">За информацией об ассортименте оборудования, которое может быть поставлено под заказ, </t>
  </si>
  <si>
    <t>обращайтесь дополнительно.</t>
  </si>
  <si>
    <t>Произво-дитель</t>
  </si>
  <si>
    <t xml:space="preserve">                              Коммерское  предложение</t>
  </si>
  <si>
    <t>шт</t>
  </si>
  <si>
    <t>м</t>
  </si>
  <si>
    <t>компл.</t>
  </si>
  <si>
    <t>г. Пермь, ул. Краснова, 24</t>
  </si>
  <si>
    <t>E-mail: info@vipaks.ru</t>
  </si>
  <si>
    <t>тел.видеоотдела (342)220-67-60, 220-67-61</t>
  </si>
  <si>
    <t>тел./факс (342)220-67-10, 220-67-60</t>
  </si>
  <si>
    <t>Приложение №1</t>
  </si>
  <si>
    <t>к Правилам ведения журналов учета полученных и выставленных счетов-фактур,</t>
  </si>
  <si>
    <t xml:space="preserve">СЧЕТ-ФАКТУРА  № 4941 от 7 ноября 2012 года </t>
  </si>
  <si>
    <t xml:space="preserve"> книг покупок и книг продаж при расчетах по налогу на добавленную стоимость,</t>
  </si>
  <si>
    <t>Продавец:</t>
  </si>
  <si>
    <t>Общество с ограниченной ответственностью "Випакс +" (ООО"Випакс +")</t>
  </si>
  <si>
    <t xml:space="preserve"> утвержденным постановлением Правительства Российской Федерации от 2 декабря 2000 г. № 914</t>
  </si>
  <si>
    <t>Адрес:</t>
  </si>
  <si>
    <t>614015, Пермский край, г.Пермь, ул.Краснова, дом № 24</t>
  </si>
  <si>
    <t>(в ред. постановления Правительства Российской Федерации</t>
  </si>
  <si>
    <t>ИНН/КПП продавца:</t>
  </si>
  <si>
    <t>5902140005/ 590401001</t>
  </si>
  <si>
    <t>от 15 марта 2001 г. № 189, от 27 июля 2002 г. № 575, от 16 февраля 2004 г. № 84)</t>
  </si>
  <si>
    <t>Грузоотправитель и его адрес:</t>
  </si>
  <si>
    <t xml:space="preserve"> он же</t>
  </si>
  <si>
    <t>Грузополучатель и его адрес:</t>
  </si>
  <si>
    <t>ООО ЧОП "Аргус-2000", г.Чайковский, ул.Азина 5</t>
  </si>
  <si>
    <t>К платежно-расчетному документу №</t>
  </si>
  <si>
    <t>от</t>
  </si>
  <si>
    <t>Покупатель:</t>
  </si>
  <si>
    <t>ООО ЧОП "Аргус-2000"</t>
  </si>
  <si>
    <t>617762, Пермский край, г. Чайковский, ул. Азина, д. 5</t>
  </si>
  <si>
    <t>ИНН/КПП покупателя:</t>
  </si>
  <si>
    <t>5920015871/592001001</t>
  </si>
  <si>
    <t>Валюта: руб.</t>
  </si>
  <si>
    <t>Наименование товара</t>
  </si>
  <si>
    <t>Единица
изме-          рения</t>
  </si>
  <si>
    <t>Количество</t>
  </si>
  <si>
    <t>Цена (тариф)</t>
  </si>
  <si>
    <t>Стоимость товаров</t>
  </si>
  <si>
    <t>В том</t>
  </si>
  <si>
    <t>Налоговая ставка</t>
  </si>
  <si>
    <t>Сумма
налога</t>
  </si>
  <si>
    <t>Страна происхождения</t>
  </si>
  <si>
    <t>Номер грузовой таможенной декларации</t>
  </si>
  <si>
    <t>(описание выполненных</t>
  </si>
  <si>
    <t>за единицу</t>
  </si>
  <si>
    <t>(работ, услуг),</t>
  </si>
  <si>
    <t>числе</t>
  </si>
  <si>
    <t>(работ, услуг), всего</t>
  </si>
  <si>
    <t>работ, оказанных услуг)</t>
  </si>
  <si>
    <t>измерения</t>
  </si>
  <si>
    <t>всего без налога</t>
  </si>
  <si>
    <t>акциз</t>
  </si>
  <si>
    <t>с учетом налога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</si>
  <si>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</si>
  <si>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</si>
  <si>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</si>
  <si>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</si>
  <si>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</si>
  <si>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</si>
  <si>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</si>
  <si>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</si>
  <si>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</si>
  <si>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</si>
  <si>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</si>
  <si>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Извещатель пожарный ручной взрывозащищенный  Гарант </t>
  </si>
  <si>
    <t>3245,16</t>
  </si>
  <si>
    <t>18%</t>
  </si>
  <si>
    <t xml:space="preserve">Оповещатель звуковой Маяк-12К </t>
  </si>
  <si>
    <t>302,84</t>
  </si>
  <si>
    <t xml:space="preserve">Кабель КСБнг-FRHF  4х2х0,8            </t>
  </si>
  <si>
    <t>км</t>
  </si>
  <si>
    <t>118867,12</t>
  </si>
  <si>
    <t xml:space="preserve">Коробка  разветвительная  IP  55   </t>
  </si>
  <si>
    <t>142,05</t>
  </si>
  <si>
    <t>Кабельные хомуты из полиамида (стяжки)</t>
  </si>
  <si>
    <t>уп</t>
  </si>
  <si>
    <t>71,00</t>
  </si>
  <si>
    <t>Всего к оплате</t>
  </si>
  <si>
    <t xml:space="preserve">Руководитель организации _________________  ________________________________                                                                              Главный бухгалтер ____________________________          </t>
  </si>
  <si>
    <t>Главный бухгалтер______________________         __________________________</t>
  </si>
  <si>
    <t>(подпись)</t>
  </si>
  <si>
    <t>(Ф.И.О.)</t>
  </si>
  <si>
    <t xml:space="preserve">                  </t>
  </si>
  <si>
    <t>Индивидуальный предприниматель __________________________</t>
  </si>
  <si>
    <t>__________________________________________________</t>
  </si>
  <si>
    <t>(ф.и.о.)</t>
  </si>
  <si>
    <t xml:space="preserve">                       (реквизиты свидетельства о государственной регистрации</t>
  </si>
  <si>
    <t xml:space="preserve">                        индивидуального предпринимателя)</t>
  </si>
  <si>
    <t>примечание.Первый экземпляр-покупателю,второй -продавцу</t>
  </si>
  <si>
    <t>ноябрь 2013 г.</t>
  </si>
  <si>
    <t>Антенна многоэлементная  направленная   АН-433</t>
  </si>
  <si>
    <t>Антенный двунаправленный усилитель    Модус-А</t>
  </si>
  <si>
    <t>Блок преобразования интерфейсов БПИ-RS-И</t>
  </si>
  <si>
    <t>Знак  фотонакопительный  наклейка  ВЫХОД</t>
  </si>
  <si>
    <t>Аккумуляторная батарея 7Ач-12В</t>
  </si>
  <si>
    <t>Блок исполнительный ИБ-Р ипс.3</t>
  </si>
  <si>
    <t>Терморасширяющаяся противопожарная пена HILTI  CP 620</t>
  </si>
  <si>
    <t>Пульт управления радиоканальный ПУ-Р</t>
  </si>
  <si>
    <t>туба</t>
  </si>
  <si>
    <r>
      <t>Блок преобразования интерфейсов БПИ-RS-RF</t>
    </r>
    <r>
      <rPr>
        <i/>
        <sz val="9"/>
        <rFont val="Times New Roman"/>
        <family val="1"/>
        <charset val="204"/>
      </rPr>
      <t xml:space="preserve">
</t>
    </r>
  </si>
  <si>
    <r>
      <t>Извещатель пожарный радиоканальный  дымовой  ИП 21210-3  "Аврора-ДР"</t>
    </r>
    <r>
      <rPr>
        <i/>
        <sz val="9"/>
        <rFont val="Times New Roman"/>
        <family val="1"/>
        <charset val="204"/>
      </rPr>
      <t xml:space="preserve">
</t>
    </r>
  </si>
  <si>
    <r>
      <t>блок питания БП-12/2А</t>
    </r>
    <r>
      <rPr>
        <i/>
        <sz val="9"/>
        <rFont val="Times New Roman"/>
        <family val="1"/>
        <charset val="204"/>
      </rPr>
      <t xml:space="preserve">
</t>
    </r>
  </si>
  <si>
    <r>
      <t>Аккумуляторная батарея 18Ач-12В</t>
    </r>
    <r>
      <rPr>
        <i/>
        <sz val="9"/>
        <rFont val="Times New Roman"/>
        <family val="1"/>
        <charset val="204"/>
      </rPr>
      <t xml:space="preserve">
</t>
    </r>
  </si>
  <si>
    <r>
      <t>Оповещатель  световой КОП-12 П</t>
    </r>
    <r>
      <rPr>
        <i/>
        <sz val="9"/>
        <rFont val="Times New Roman"/>
        <family val="1"/>
        <charset val="204"/>
      </rPr>
      <t xml:space="preserve">
</t>
    </r>
  </si>
  <si>
    <r>
      <t>Оповещатель комбинированный   ГРОМ-12К исп.3</t>
    </r>
    <r>
      <rPr>
        <i/>
        <sz val="9"/>
        <rFont val="Times New Roman"/>
        <family val="1"/>
        <charset val="204"/>
      </rPr>
      <t xml:space="preserve">
</t>
    </r>
  </si>
  <si>
    <r>
      <t>Оповещатель звуковой радиоканальный Сирена -Р исп.2</t>
    </r>
    <r>
      <rPr>
        <i/>
        <sz val="9"/>
        <rFont val="Times New Roman"/>
        <family val="1"/>
        <charset val="204"/>
      </rPr>
      <t xml:space="preserve">
</t>
    </r>
  </si>
  <si>
    <r>
      <t>Выключатель автоматический ВА 60-26-14 1Р  3А</t>
    </r>
    <r>
      <rPr>
        <i/>
        <sz val="9"/>
        <rFont val="Times New Roman"/>
        <family val="1"/>
        <charset val="204"/>
      </rPr>
      <t xml:space="preserve">
</t>
    </r>
  </si>
  <si>
    <r>
      <t>Коробка   КС-4</t>
    </r>
    <r>
      <rPr>
        <i/>
        <sz val="9"/>
        <rFont val="Times New Roman"/>
        <family val="1"/>
        <charset val="204"/>
      </rPr>
      <t xml:space="preserve">
</t>
    </r>
  </si>
  <si>
    <r>
      <t>Элемент питания CR 2032A</t>
    </r>
    <r>
      <rPr>
        <i/>
        <sz val="9"/>
        <rFont val="Times New Roman"/>
        <family val="1"/>
        <charset val="204"/>
      </rPr>
      <t xml:space="preserve">
</t>
    </r>
  </si>
  <si>
    <r>
      <t>Элемент питания CR 123A</t>
    </r>
    <r>
      <rPr>
        <i/>
        <sz val="9"/>
        <rFont val="Times New Roman"/>
        <family val="1"/>
        <charset val="204"/>
      </rPr>
      <t xml:space="preserve">
</t>
    </r>
  </si>
  <si>
    <r>
      <t>сталь листовая  1мм  550*650</t>
    </r>
    <r>
      <rPr>
        <i/>
        <sz val="9"/>
        <rFont val="Times New Roman"/>
        <family val="1"/>
        <charset val="204"/>
      </rPr>
      <t xml:space="preserve">
</t>
    </r>
  </si>
  <si>
    <r>
      <t>Метизы</t>
    </r>
    <r>
      <rPr>
        <i/>
        <sz val="9"/>
        <rFont val="Times New Roman"/>
        <family val="1"/>
        <charset val="204"/>
      </rPr>
      <t xml:space="preserve">
</t>
    </r>
  </si>
  <si>
    <r>
      <t>Кабель-канал  20х10</t>
    </r>
    <r>
      <rPr>
        <i/>
        <sz val="9"/>
        <rFont val="Times New Roman"/>
        <family val="1"/>
        <charset val="204"/>
      </rPr>
      <t xml:space="preserve">
</t>
    </r>
  </si>
  <si>
    <r>
      <t>Кабель-канал  40*25</t>
    </r>
    <r>
      <rPr>
        <i/>
        <sz val="9"/>
        <rFont val="Times New Roman"/>
        <family val="1"/>
        <charset val="204"/>
      </rPr>
      <t xml:space="preserve">
</t>
    </r>
  </si>
  <si>
    <r>
      <t>Труба винипластовая    ХВТ-12мм</t>
    </r>
    <r>
      <rPr>
        <i/>
        <sz val="9"/>
        <rFont val="Times New Roman"/>
        <family val="1"/>
        <charset val="204"/>
      </rPr>
      <t xml:space="preserve">
</t>
    </r>
  </si>
  <si>
    <r>
      <t>Кабель огнестойкий для систем пожарной безопасности ВВГнг-FRLS 3х15</t>
    </r>
    <r>
      <rPr>
        <i/>
        <sz val="9"/>
        <rFont val="Times New Roman"/>
        <family val="1"/>
        <charset val="204"/>
      </rPr>
      <t xml:space="preserve">
</t>
    </r>
  </si>
  <si>
    <r>
      <t>Кабель огнестойкий для систем пожарной безопасности КСРЭВнг(А)-FRLS 2х0,5</t>
    </r>
    <r>
      <rPr>
        <i/>
        <sz val="9"/>
        <rFont val="Times New Roman"/>
        <family val="1"/>
        <charset val="204"/>
      </rPr>
      <t xml:space="preserve">
</t>
    </r>
  </si>
  <si>
    <r>
      <t>Кабель огнестойкий для систем пожарной безопасности КСРЭВнг(А)-FRLS 4х0,5</t>
    </r>
    <r>
      <rPr>
        <i/>
        <sz val="9"/>
        <rFont val="Times New Roman"/>
        <family val="1"/>
        <charset val="204"/>
      </rPr>
      <t xml:space="preserve">
</t>
    </r>
  </si>
  <si>
    <r>
      <t>Кабель RG-58 A/U</t>
    </r>
    <r>
      <rPr>
        <i/>
        <sz val="9"/>
        <rFont val="Times New Roman"/>
        <family val="1"/>
        <charset val="204"/>
      </rPr>
      <t xml:space="preserve">
</t>
    </r>
  </si>
  <si>
    <r>
      <t>Разъем  BNC    B-C111F</t>
    </r>
    <r>
      <rPr>
        <i/>
        <sz val="9"/>
        <rFont val="Times New Roman"/>
        <family val="1"/>
        <charset val="204"/>
      </rPr>
      <t xml:space="preserve">
</t>
    </r>
  </si>
  <si>
    <r>
      <t>Разъем  BNC    B-C211F</t>
    </r>
    <r>
      <rPr>
        <i/>
        <sz val="9"/>
        <rFont val="Times New Roman"/>
        <family val="1"/>
        <charset val="204"/>
      </rPr>
      <t xml:space="preserve">
</t>
    </r>
  </si>
  <si>
    <r>
      <t>Разъем  F-типа RG-58</t>
    </r>
    <r>
      <rPr>
        <i/>
        <sz val="9"/>
        <rFont val="Times New Roman"/>
        <family val="1"/>
        <charset val="204"/>
      </rPr>
      <t xml:space="preserve">
</t>
    </r>
  </si>
  <si>
    <r>
      <t>Труба стальная ДУ  32мм*2,8</t>
    </r>
    <r>
      <rPr>
        <i/>
        <sz val="9"/>
        <rFont val="Times New Roman"/>
        <family val="1"/>
        <charset val="204"/>
      </rPr>
      <t xml:space="preserve">
</t>
    </r>
  </si>
  <si>
    <r>
      <t>Блок управления пожарной автоматикой  БРЗ-И</t>
    </r>
    <r>
      <rPr>
        <i/>
        <sz val="9"/>
        <rFont val="Times New Roman"/>
        <family val="1"/>
        <charset val="204"/>
      </rPr>
      <t xml:space="preserve">
</t>
    </r>
  </si>
  <si>
    <r>
      <t>Контроллер радиоканальных устройств  РРОП-И</t>
    </r>
    <r>
      <rPr>
        <i/>
        <sz val="9"/>
        <rFont val="Times New Roman"/>
        <family val="1"/>
        <charset val="204"/>
      </rPr>
      <t xml:space="preserve">
</t>
    </r>
  </si>
  <si>
    <r>
      <t>Извещатель пожарный радиоканальный  тепловой  ИП 10110-1-1А  Аврора-ТР"</t>
    </r>
    <r>
      <rPr>
        <i/>
        <sz val="9"/>
        <rFont val="Times New Roman"/>
        <family val="1"/>
        <charset val="204"/>
      </rPr>
      <t xml:space="preserve">
</t>
    </r>
  </si>
  <si>
    <t>Извещатель пожарный радиоканальный  дымовой                ИП 21210-4  "Амур-Р"</t>
  </si>
  <si>
    <r>
      <t>Извещатель пожарный радиоканальный  ручной                  ИП 51310-1 "ИПР-Р  "</t>
    </r>
    <r>
      <rPr>
        <i/>
        <sz val="9"/>
        <rFont val="Times New Roman"/>
        <family val="1"/>
        <charset val="204"/>
      </rPr>
      <t xml:space="preserve">
</t>
    </r>
  </si>
  <si>
    <t>тн</t>
  </si>
  <si>
    <t>Извещатель пожарный радиоканальный  ручной       ИП 10110-1-1А "Аврора-ТР  "</t>
  </si>
  <si>
    <t xml:space="preserve"> </t>
  </si>
  <si>
    <t xml:space="preserve">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</si>
</sst>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6">
    <font>
      <sz val="10"/>
      <name val="Arial Cyr"/>
      <charset val="204"/>
    </font>
    <font>
      <sz val="10"/>
      <name val="Helv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sz val="9"/>
      <name val="Arial Narrow"/>
      <family val="2"/>
      <charset val="204"/>
    </font>
    <font>
      <b/>
      <sz val="12"/>
      <name val="Times New Roman"/>
      <family val="1"/>
      <charset val="204"/>
    </font>
    <font>
      <sz val="9"/>
      <color theme="0"/>
      <name val="Arial Narrow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Helv"/>
    </font>
    <font>
      <u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0" fillId="0" borderId="0"/>
    <xf numFmtId="0" fontId="6" fillId="0" borderId="0"/>
    <xf numFmtId="0" fontId="15" fillId="0" borderId="3">
      <alignment horizontal="center"/>
    </xf>
    <xf numFmtId="0" fontId="15" fillId="0" borderId="3">
      <alignment horizontal="center"/>
    </xf>
    <xf numFmtId="0" fontId="15" fillId="0" borderId="0">
      <alignment horizontal="right" vertical="top" wrapText="1"/>
    </xf>
    <xf numFmtId="0" fontId="6" fillId="0" borderId="0"/>
    <xf numFmtId="0" fontId="6" fillId="0" borderId="0"/>
    <xf numFmtId="0" fontId="15" fillId="0" borderId="3">
      <alignment horizontal="center"/>
    </xf>
    <xf numFmtId="0" fontId="15" fillId="0" borderId="3">
      <alignment horizontal="center"/>
    </xf>
    <xf numFmtId="0" fontId="15" fillId="0" borderId="0">
      <alignment horizontal="center"/>
    </xf>
    <xf numFmtId="0" fontId="6" fillId="0" borderId="0"/>
    <xf numFmtId="0" fontId="15" fillId="0" borderId="0">
      <alignment horizontal="left" vertical="top"/>
    </xf>
    <xf numFmtId="0" fontId="6" fillId="0" borderId="0"/>
  </cellStyleXfs>
  <cellXfs count="127">
    <xf numFmtId="0" fontId="0" fillId="0" borderId="0" xfId="0"/>
    <xf numFmtId="0" fontId="4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4" fontId="3" fillId="2" borderId="0" xfId="1" applyNumberFormat="1" applyFont="1" applyFill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49" fontId="3" fillId="0" borderId="0" xfId="1" applyNumberFormat="1" applyFont="1"/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0" borderId="2" xfId="0" applyFont="1" applyBorder="1"/>
    <xf numFmtId="0" fontId="9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0" xfId="1" applyFont="1"/>
    <xf numFmtId="0" fontId="10" fillId="0" borderId="0" xfId="2"/>
    <xf numFmtId="49" fontId="11" fillId="0" borderId="0" xfId="3" applyNumberFormat="1" applyFont="1" applyAlignment="1">
      <alignment horizontal="right" vertical="center"/>
    </xf>
    <xf numFmtId="49" fontId="11" fillId="0" borderId="0" xfId="3" applyNumberFormat="1" applyFont="1" applyAlignment="1">
      <alignment horizontal="right"/>
    </xf>
    <xf numFmtId="49" fontId="12" fillId="0" borderId="0" xfId="3" applyNumberFormat="1" applyFont="1"/>
    <xf numFmtId="49" fontId="11" fillId="0" borderId="0" xfId="3" applyNumberFormat="1" applyFont="1" applyBorder="1" applyAlignment="1">
      <alignment horizontal="center"/>
    </xf>
    <xf numFmtId="49" fontId="11" fillId="0" borderId="0" xfId="3" applyNumberFormat="1" applyFont="1"/>
    <xf numFmtId="49" fontId="11" fillId="0" borderId="0" xfId="3" applyNumberFormat="1" applyFont="1" applyBorder="1"/>
    <xf numFmtId="49" fontId="11" fillId="0" borderId="0" xfId="3" applyNumberFormat="1" applyFont="1" applyBorder="1" applyAlignment="1"/>
    <xf numFmtId="49" fontId="11" fillId="0" borderId="1" xfId="3" applyNumberFormat="1" applyFont="1" applyBorder="1"/>
    <xf numFmtId="49" fontId="11" fillId="0" borderId="0" xfId="3" applyNumberFormat="1" applyFont="1" applyAlignment="1">
      <alignment wrapText="1"/>
    </xf>
    <xf numFmtId="49" fontId="3" fillId="0" borderId="4" xfId="3" applyNumberFormat="1" applyFont="1" applyBorder="1" applyAlignment="1">
      <alignment horizontal="center"/>
    </xf>
    <xf numFmtId="49" fontId="3" fillId="0" borderId="10" xfId="3" applyNumberFormat="1" applyFont="1" applyBorder="1" applyAlignment="1">
      <alignment horizontal="center"/>
    </xf>
    <xf numFmtId="49" fontId="3" fillId="0" borderId="5" xfId="3" applyNumberFormat="1" applyFont="1" applyBorder="1" applyAlignment="1">
      <alignment horizontal="center"/>
    </xf>
    <xf numFmtId="49" fontId="3" fillId="0" borderId="3" xfId="3" applyNumberFormat="1" applyFont="1" applyBorder="1" applyAlignment="1">
      <alignment horizontal="center"/>
    </xf>
    <xf numFmtId="49" fontId="3" fillId="0" borderId="13" xfId="3" applyNumberFormat="1" applyFont="1" applyBorder="1" applyAlignment="1">
      <alignment horizontal="center"/>
    </xf>
    <xf numFmtId="49" fontId="3" fillId="0" borderId="3" xfId="3" applyNumberFormat="1" applyFont="1" applyBorder="1" applyAlignment="1">
      <alignment horizontal="center" vertical="top"/>
    </xf>
    <xf numFmtId="164" fontId="3" fillId="0" borderId="13" xfId="3" applyNumberFormat="1" applyFont="1" applyBorder="1" applyAlignment="1">
      <alignment horizontal="center" vertical="top"/>
    </xf>
    <xf numFmtId="49" fontId="3" fillId="0" borderId="13" xfId="3" applyNumberFormat="1" applyFont="1" applyBorder="1" applyAlignment="1">
      <alignment horizontal="right" vertical="top"/>
    </xf>
    <xf numFmtId="164" fontId="3" fillId="0" borderId="14" xfId="3" applyNumberFormat="1" applyFont="1" applyBorder="1" applyAlignment="1">
      <alignment horizontal="center" vertical="top"/>
    </xf>
    <xf numFmtId="49" fontId="3" fillId="0" borderId="15" xfId="3" applyNumberFormat="1" applyFont="1" applyBorder="1" applyAlignment="1">
      <alignment horizontal="center"/>
    </xf>
    <xf numFmtId="164" fontId="11" fillId="0" borderId="13" xfId="3" applyNumberFormat="1" applyFont="1" applyBorder="1" applyAlignment="1">
      <alignment horizontal="right"/>
    </xf>
    <xf numFmtId="0" fontId="11" fillId="0" borderId="13" xfId="3" applyNumberFormat="1" applyFont="1" applyBorder="1" applyAlignment="1">
      <alignment horizontal="right"/>
    </xf>
    <xf numFmtId="164" fontId="11" fillId="0" borderId="14" xfId="2" applyNumberFormat="1" applyFont="1" applyBorder="1" applyAlignment="1">
      <alignment horizontal="right"/>
    </xf>
    <xf numFmtId="0" fontId="13" fillId="0" borderId="15" xfId="2" applyFont="1" applyBorder="1" applyAlignment="1">
      <alignment horizontal="right"/>
    </xf>
    <xf numFmtId="164" fontId="11" fillId="0" borderId="0" xfId="3" applyNumberFormat="1" applyFont="1" applyBorder="1" applyAlignment="1">
      <alignment horizontal="right"/>
    </xf>
    <xf numFmtId="0" fontId="11" fillId="0" borderId="0" xfId="3" applyNumberFormat="1" applyFont="1" applyBorder="1" applyAlignment="1">
      <alignment horizontal="right"/>
    </xf>
    <xf numFmtId="49" fontId="11" fillId="0" borderId="0" xfId="2" applyNumberFormat="1" applyFont="1" applyBorder="1" applyAlignment="1">
      <alignment horizontal="right"/>
    </xf>
    <xf numFmtId="0" fontId="13" fillId="0" borderId="0" xfId="2" applyFont="1" applyBorder="1" applyAlignment="1">
      <alignment horizontal="right"/>
    </xf>
    <xf numFmtId="0" fontId="11" fillId="0" borderId="0" xfId="2" applyFont="1" applyBorder="1" applyAlignment="1">
      <alignment horizontal="right"/>
    </xf>
    <xf numFmtId="49" fontId="14" fillId="0" borderId="1" xfId="3" applyNumberFormat="1" applyFont="1" applyBorder="1"/>
    <xf numFmtId="49" fontId="11" fillId="0" borderId="0" xfId="3" applyNumberFormat="1" applyFont="1" applyAlignment="1">
      <alignment horizontal="left" indent="1"/>
    </xf>
    <xf numFmtId="0" fontId="12" fillId="0" borderId="0" xfId="1" applyFont="1" applyBorder="1"/>
    <xf numFmtId="0" fontId="11" fillId="2" borderId="0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left" vertical="center" wrapText="1"/>
    </xf>
    <xf numFmtId="4" fontId="11" fillId="2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/>
    <xf numFmtId="0" fontId="12" fillId="0" borderId="0" xfId="1" applyFont="1" applyFill="1" applyBorder="1"/>
    <xf numFmtId="0" fontId="3" fillId="0" borderId="3" xfId="14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/>
    </xf>
    <xf numFmtId="4" fontId="3" fillId="0" borderId="3" xfId="1" applyNumberFormat="1" applyFont="1" applyFill="1" applyBorder="1" applyAlignment="1">
      <alignment horizontal="right" vertical="top"/>
    </xf>
    <xf numFmtId="0" fontId="3" fillId="0" borderId="3" xfId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left" vertical="top"/>
    </xf>
    <xf numFmtId="0" fontId="3" fillId="0" borderId="2" xfId="0" applyFont="1" applyBorder="1" applyAlignment="1">
      <alignment vertical="top" wrapText="1"/>
    </xf>
    <xf numFmtId="0" fontId="3" fillId="2" borderId="0" xfId="1" applyFont="1" applyFill="1" applyAlignment="1">
      <alignment horizontal="lef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/>
    </xf>
    <xf numFmtId="0" fontId="11" fillId="2" borderId="3" xfId="1" applyNumberFormat="1" applyFont="1" applyFill="1" applyBorder="1" applyAlignment="1">
      <alignment horizontal="center" vertical="center" wrapText="1"/>
    </xf>
    <xf numFmtId="49" fontId="3" fillId="0" borderId="6" xfId="3" applyNumberFormat="1" applyFont="1" applyBorder="1" applyAlignment="1">
      <alignment horizontal="center" vertical="center" wrapText="1"/>
    </xf>
    <xf numFmtId="49" fontId="3" fillId="0" borderId="8" xfId="3" applyNumberFormat="1" applyFont="1" applyBorder="1" applyAlignment="1">
      <alignment horizontal="center" vertical="center" wrapText="1"/>
    </xf>
    <xf numFmtId="49" fontId="3" fillId="0" borderId="2" xfId="3" applyNumberFormat="1" applyFont="1" applyBorder="1" applyAlignment="1">
      <alignment horizontal="center" vertical="center" wrapText="1"/>
    </xf>
    <xf numFmtId="49" fontId="3" fillId="0" borderId="9" xfId="3" applyNumberFormat="1" applyFont="1" applyBorder="1" applyAlignment="1">
      <alignment horizontal="center" vertical="center" wrapText="1"/>
    </xf>
    <xf numFmtId="49" fontId="3" fillId="0" borderId="11" xfId="3" applyNumberFormat="1" applyFont="1" applyBorder="1" applyAlignment="1">
      <alignment horizontal="center" vertical="center" wrapText="1"/>
    </xf>
    <xf numFmtId="49" fontId="3" fillId="0" borderId="12" xfId="3" applyNumberFormat="1" applyFont="1" applyBorder="1" applyAlignment="1">
      <alignment horizontal="center" vertical="center" wrapText="1"/>
    </xf>
    <xf numFmtId="49" fontId="3" fillId="0" borderId="3" xfId="3" applyNumberFormat="1" applyFont="1" applyBorder="1" applyAlignment="1">
      <alignment horizontal="center" vertical="center" wrapText="1"/>
    </xf>
    <xf numFmtId="49" fontId="3" fillId="0" borderId="2" xfId="3" applyNumberFormat="1" applyFont="1" applyBorder="1" applyAlignment="1">
      <alignment horizontal="center" vertical="center"/>
    </xf>
    <xf numFmtId="49" fontId="3" fillId="0" borderId="0" xfId="3" applyNumberFormat="1" applyFont="1" applyBorder="1" applyAlignment="1">
      <alignment horizontal="center" vertical="center"/>
    </xf>
    <xf numFmtId="49" fontId="3" fillId="0" borderId="9" xfId="3" applyNumberFormat="1" applyFont="1" applyBorder="1" applyAlignment="1">
      <alignment horizontal="center" vertical="center"/>
    </xf>
    <xf numFmtId="49" fontId="3" fillId="0" borderId="2" xfId="3" applyNumberFormat="1" applyFont="1" applyBorder="1" applyAlignment="1">
      <alignment horizontal="center"/>
    </xf>
    <xf numFmtId="49" fontId="3" fillId="0" borderId="0" xfId="3" applyNumberFormat="1" applyFont="1" applyBorder="1" applyAlignment="1">
      <alignment horizontal="center"/>
    </xf>
    <xf numFmtId="49" fontId="3" fillId="0" borderId="9" xfId="3" applyNumberFormat="1" applyFont="1" applyBorder="1" applyAlignment="1">
      <alignment horizontal="center"/>
    </xf>
    <xf numFmtId="49" fontId="3" fillId="0" borderId="11" xfId="3" applyNumberFormat="1" applyFont="1" applyBorder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/>
    </xf>
    <xf numFmtId="49" fontId="3" fillId="0" borderId="12" xfId="3" applyNumberFormat="1" applyFont="1" applyBorder="1" applyAlignment="1">
      <alignment horizontal="center" vertical="center"/>
    </xf>
    <xf numFmtId="49" fontId="3" fillId="0" borderId="11" xfId="3" applyNumberFormat="1" applyFont="1" applyBorder="1" applyAlignment="1">
      <alignment horizontal="center"/>
    </xf>
    <xf numFmtId="49" fontId="3" fillId="0" borderId="1" xfId="3" applyNumberFormat="1" applyFont="1" applyBorder="1" applyAlignment="1">
      <alignment horizontal="center"/>
    </xf>
    <xf numFmtId="49" fontId="3" fillId="0" borderId="12" xfId="3" applyNumberFormat="1" applyFont="1" applyBorder="1" applyAlignment="1">
      <alignment horizontal="center"/>
    </xf>
    <xf numFmtId="49" fontId="3" fillId="0" borderId="6" xfId="3" applyNumberFormat="1" applyFont="1" applyBorder="1" applyAlignment="1">
      <alignment horizontal="center" vertical="center"/>
    </xf>
    <xf numFmtId="49" fontId="3" fillId="0" borderId="7" xfId="3" applyNumberFormat="1" applyFont="1" applyBorder="1" applyAlignment="1">
      <alignment horizontal="center" vertical="center"/>
    </xf>
    <xf numFmtId="49" fontId="3" fillId="0" borderId="8" xfId="3" applyNumberFormat="1" applyFont="1" applyBorder="1" applyAlignment="1">
      <alignment horizontal="center" vertical="center"/>
    </xf>
    <xf numFmtId="49" fontId="3" fillId="0" borderId="6" xfId="3" applyNumberFormat="1" applyFont="1" applyBorder="1" applyAlignment="1">
      <alignment horizontal="center"/>
    </xf>
    <xf numFmtId="49" fontId="3" fillId="0" borderId="7" xfId="3" applyNumberFormat="1" applyFont="1" applyBorder="1" applyAlignment="1">
      <alignment horizontal="center"/>
    </xf>
    <xf numFmtId="49" fontId="3" fillId="0" borderId="8" xfId="3" applyNumberFormat="1" applyFont="1" applyBorder="1" applyAlignment="1">
      <alignment horizontal="center"/>
    </xf>
    <xf numFmtId="49" fontId="3" fillId="0" borderId="4" xfId="3" applyNumberFormat="1" applyFont="1" applyBorder="1" applyAlignment="1">
      <alignment horizontal="center" vertical="center" wrapText="1"/>
    </xf>
    <xf numFmtId="49" fontId="3" fillId="0" borderId="10" xfId="3" applyNumberFormat="1" applyFont="1" applyBorder="1" applyAlignment="1">
      <alignment horizontal="center" vertical="center" wrapText="1"/>
    </xf>
    <xf numFmtId="49" fontId="3" fillId="0" borderId="5" xfId="3" applyNumberFormat="1" applyFont="1" applyBorder="1" applyAlignment="1">
      <alignment horizontal="center" vertical="center" wrapText="1"/>
    </xf>
    <xf numFmtId="49" fontId="3" fillId="0" borderId="13" xfId="3" applyNumberFormat="1" applyFont="1" applyBorder="1" applyAlignment="1">
      <alignment horizontal="center"/>
    </xf>
    <xf numFmtId="49" fontId="3" fillId="0" borderId="14" xfId="3" applyNumberFormat="1" applyFont="1" applyBorder="1" applyAlignment="1">
      <alignment horizontal="center"/>
    </xf>
    <xf numFmtId="49" fontId="3" fillId="0" borderId="15" xfId="3" applyNumberFormat="1" applyFont="1" applyBorder="1" applyAlignment="1">
      <alignment horizontal="center"/>
    </xf>
    <xf numFmtId="49" fontId="3" fillId="0" borderId="3" xfId="3" applyNumberFormat="1" applyFont="1" applyBorder="1" applyAlignment="1">
      <alignment horizont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right" vertical="top"/>
    </xf>
    <xf numFmtId="49" fontId="3" fillId="0" borderId="14" xfId="0" applyNumberFormat="1" applyFont="1" applyBorder="1" applyAlignment="1">
      <alignment horizontal="right" vertical="top"/>
    </xf>
    <xf numFmtId="49" fontId="3" fillId="0" borderId="15" xfId="0" applyNumberFormat="1" applyFont="1" applyBorder="1" applyAlignment="1">
      <alignment horizontal="right" vertical="top"/>
    </xf>
    <xf numFmtId="2" fontId="3" fillId="0" borderId="13" xfId="2" applyNumberFormat="1" applyFont="1" applyBorder="1" applyAlignment="1">
      <alignment horizontal="center" vertical="top"/>
    </xf>
    <xf numFmtId="2" fontId="3" fillId="0" borderId="14" xfId="2" applyNumberFormat="1" applyFont="1" applyBorder="1" applyAlignment="1">
      <alignment horizontal="center" vertical="top"/>
    </xf>
    <xf numFmtId="49" fontId="11" fillId="0" borderId="0" xfId="3" applyNumberFormat="1" applyFont="1"/>
    <xf numFmtId="49" fontId="11" fillId="0" borderId="13" xfId="3" applyNumberFormat="1" applyFont="1" applyBorder="1"/>
    <xf numFmtId="49" fontId="11" fillId="0" borderId="14" xfId="3" applyNumberFormat="1" applyFont="1" applyBorder="1"/>
    <xf numFmtId="49" fontId="11" fillId="0" borderId="15" xfId="3" applyNumberFormat="1" applyFont="1" applyBorder="1"/>
    <xf numFmtId="49" fontId="11" fillId="0" borderId="0" xfId="3" applyNumberFormat="1" applyFont="1" applyBorder="1"/>
    <xf numFmtId="49" fontId="11" fillId="0" borderId="0" xfId="3" applyNumberFormat="1" applyFont="1" applyAlignment="1">
      <alignment horizontal="center"/>
    </xf>
    <xf numFmtId="49" fontId="11" fillId="0" borderId="0" xfId="3" applyNumberFormat="1" applyFont="1" applyAlignment="1">
      <alignment horizontal="right"/>
    </xf>
    <xf numFmtId="49" fontId="11" fillId="0" borderId="0" xfId="3" applyNumberFormat="1" applyFont="1" applyBorder="1" applyAlignment="1"/>
    <xf numFmtId="49" fontId="14" fillId="0" borderId="0" xfId="3" applyNumberFormat="1" applyFont="1"/>
  </cellXfs>
  <cellStyles count="15">
    <cellStyle name="Акт" xfId="4"/>
    <cellStyle name="ВедРесурсов" xfId="5"/>
    <cellStyle name="Итоги" xfId="6"/>
    <cellStyle name="ИтогоАктРесМет" xfId="7"/>
    <cellStyle name="ИтогоБИМ" xfId="8"/>
    <cellStyle name="ЛокСмета" xfId="9"/>
    <cellStyle name="Обычный" xfId="0" builtinId="0"/>
    <cellStyle name="Обычный 2" xfId="14"/>
    <cellStyle name="Обычный 4" xfId="2"/>
    <cellStyle name="Обычный_00000000" xfId="3"/>
    <cellStyle name="РесСмета" xfId="10"/>
    <cellStyle name="Стиль 1" xfId="1"/>
    <cellStyle name="Титул" xfId="11"/>
    <cellStyle name="Формула" xfId="12"/>
    <cellStyle name="Хвост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1143000</xdr:colOff>
      <xdr:row>8</xdr:row>
      <xdr:rowOff>9525</xdr:rowOff>
    </xdr:from>
    <xdr:to>
      <xdr:col>1</xdr:col>
      <xdr:colOff>190500</xdr:colOff>
      <xdr:row>13</xdr:row>
      <xdr:rowOff>339090</xdr:rowOff>
    </xdr:to>
    <xdr:pic>
      <xdr:nvPicPr>
        <xdr:cNvPr id="1094" name="Picture 1" descr="pwr83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0" y="1638300"/>
          <a:ext cx="14573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419100</xdr:colOff>
      <xdr:row>7</xdr:row>
      <xdr:rowOff>200025</xdr:rowOff>
    </xdr:from>
    <xdr:to>
      <xdr:col>5</xdr:col>
      <xdr:colOff>32385</xdr:colOff>
      <xdr:row>13</xdr:row>
      <xdr:rowOff>1905</xdr:rowOff>
    </xdr:to>
    <xdr:pic>
      <xdr:nvPicPr>
        <xdr:cNvPr id="1095" name="Picture 2" descr="ipr-k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33825" y="1524000"/>
          <a:ext cx="8096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0</xdr:row>
      <xdr:rowOff>38100</xdr:rowOff>
    </xdr:from>
    <xdr:to>
      <xdr:col>5</xdr:col>
      <xdr:colOff>390525</xdr:colOff>
      <xdr:row>6</xdr:row>
      <xdr:rowOff>66675</xdr:rowOff>
    </xdr:to>
    <xdr:pic>
      <xdr:nvPicPr>
        <xdr:cNvPr id="1096" name="Picture 3" descr="Логотип RUS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14725" y="38100"/>
          <a:ext cx="16478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view="pageBreakPreview" topLeftCell="A19" zoomScale="115" zoomScaleSheetLayoutView="115" workbookViewId="0">
      <selection activeCell="I55" sqref="I55"/>
    </sheetView>
  </sheetViews>
  <sheetFormatPr defaultColWidth="13.5546875" defaultRowHeight="15.9" customHeight="1"/>
  <cols>
    <col min="1" max="1" width="35.88671875" style="7" customWidth="1"/>
    <col min="2" max="2" width="12.21875" style="7" customWidth="1"/>
    <col min="3" max="3" width="9.77734375" style="7" customWidth="1"/>
    <col min="4" max="4" width="7.6640625" style="7" customWidth="1"/>
    <col min="5" max="5" width="10" style="7" customWidth="1"/>
    <col min="6" max="6" width="11.33203125" style="7" customWidth="1"/>
    <col min="7" max="16384" width="13.5546875" style="7"/>
  </cols>
  <sheetData>
    <row r="1" spans="1:7" ht="15.9" customHeight="1">
      <c r="A1" s="1" t="s">
        <v>0</v>
      </c>
      <c r="B1" s="2"/>
      <c r="C1" s="3"/>
      <c r="D1" s="2"/>
      <c r="E1" s="4"/>
      <c r="F1" s="5"/>
      <c r="G1" s="6"/>
    </row>
    <row r="2" spans="1:7" ht="15.9" customHeight="1">
      <c r="A2" s="2" t="s">
        <v>20</v>
      </c>
      <c r="B2" s="2"/>
      <c r="C2" s="3"/>
      <c r="D2" s="2"/>
      <c r="E2" s="4"/>
      <c r="F2" s="5"/>
      <c r="G2" s="6"/>
    </row>
    <row r="3" spans="1:7" ht="15.9" customHeight="1">
      <c r="A3" s="2" t="s">
        <v>23</v>
      </c>
      <c r="B3" s="2"/>
      <c r="C3" s="3"/>
      <c r="D3" s="2"/>
      <c r="E3" s="4"/>
      <c r="F3" s="5"/>
      <c r="G3" s="6"/>
    </row>
    <row r="4" spans="1:7" ht="15.9" customHeight="1">
      <c r="A4" s="1" t="s">
        <v>22</v>
      </c>
      <c r="B4" s="2"/>
      <c r="C4" s="3"/>
      <c r="D4" s="2"/>
      <c r="E4" s="4"/>
      <c r="F4" s="5"/>
      <c r="G4" s="6"/>
    </row>
    <row r="5" spans="1:7" ht="15.9" customHeight="1">
      <c r="A5" s="2" t="s">
        <v>21</v>
      </c>
      <c r="B5" s="2"/>
      <c r="C5" s="3"/>
      <c r="D5" s="2"/>
      <c r="E5" s="4"/>
      <c r="F5" s="5"/>
      <c r="G5" s="6"/>
    </row>
    <row r="6" spans="1:7" ht="9.75" customHeight="1">
      <c r="A6" s="2" t="s">
        <v>1</v>
      </c>
      <c r="B6" s="2"/>
      <c r="C6" s="3"/>
      <c r="D6" s="2"/>
      <c r="E6" s="4"/>
      <c r="F6" s="5"/>
      <c r="G6" s="6"/>
    </row>
    <row r="7" spans="1:7" ht="15.9" customHeight="1">
      <c r="A7" s="2"/>
      <c r="B7" s="2"/>
      <c r="C7" s="3"/>
      <c r="D7" s="2"/>
      <c r="E7" s="4"/>
      <c r="F7" s="5"/>
      <c r="G7" s="6"/>
    </row>
    <row r="8" spans="1:7" ht="13.8" customHeight="1">
      <c r="A8" s="19" t="s">
        <v>16</v>
      </c>
      <c r="B8" s="2"/>
      <c r="C8" s="3"/>
      <c r="D8" s="2"/>
      <c r="E8" s="4"/>
      <c r="F8" s="5"/>
      <c r="G8" s="6"/>
    </row>
    <row r="9" spans="1:7" ht="15.9" customHeight="1">
      <c r="A9" s="8" t="s">
        <v>105</v>
      </c>
      <c r="B9" s="2"/>
      <c r="C9" s="3"/>
      <c r="D9" s="2"/>
      <c r="E9" s="4"/>
      <c r="F9" s="5"/>
      <c r="G9" s="6"/>
    </row>
    <row r="10" spans="1:7" ht="15.9" customHeight="1">
      <c r="A10" s="9"/>
      <c r="B10" s="4"/>
      <c r="C10" s="10"/>
      <c r="D10" s="4"/>
      <c r="E10" s="4"/>
      <c r="F10" s="5"/>
      <c r="G10" s="6"/>
    </row>
    <row r="11" spans="1:7" ht="15.9" customHeight="1">
      <c r="A11" s="9"/>
      <c r="C11" s="11"/>
      <c r="D11" s="12"/>
      <c r="E11" s="12"/>
      <c r="F11" s="5"/>
      <c r="G11" s="6"/>
    </row>
    <row r="12" spans="1:7" ht="12" customHeight="1">
      <c r="A12" s="9"/>
      <c r="B12" s="4"/>
      <c r="C12" s="10"/>
      <c r="D12" s="4"/>
      <c r="E12" s="4"/>
      <c r="F12" s="5"/>
      <c r="G12" s="6"/>
    </row>
    <row r="13" spans="1:7" ht="15.9" customHeight="1">
      <c r="A13" s="9"/>
      <c r="B13" s="4"/>
      <c r="C13" s="10"/>
      <c r="D13" s="4"/>
      <c r="E13" s="4"/>
      <c r="F13" s="5"/>
      <c r="G13" s="6"/>
    </row>
    <row r="14" spans="1:7" ht="31.2" customHeight="1">
      <c r="A14" s="9"/>
      <c r="B14" s="4"/>
      <c r="C14" s="67"/>
      <c r="D14" s="67"/>
      <c r="E14" s="67"/>
      <c r="F14" s="67"/>
      <c r="G14" s="6"/>
    </row>
    <row r="15" spans="1:7" ht="15.6" hidden="1" customHeight="1">
      <c r="A15" s="14"/>
      <c r="B15" s="13"/>
      <c r="C15" s="13"/>
      <c r="D15" s="13"/>
      <c r="E15" s="13"/>
      <c r="F15" s="13"/>
      <c r="G15" s="6"/>
    </row>
    <row r="16" spans="1:7" ht="15.9" customHeight="1">
      <c r="A16" s="68" t="s">
        <v>2</v>
      </c>
      <c r="B16" s="70" t="s">
        <v>15</v>
      </c>
      <c r="C16" s="70" t="s">
        <v>3</v>
      </c>
      <c r="D16" s="71" t="s">
        <v>4</v>
      </c>
      <c r="E16" s="71" t="s">
        <v>5</v>
      </c>
      <c r="F16" s="72" t="s">
        <v>6</v>
      </c>
      <c r="G16" s="15"/>
    </row>
    <row r="17" spans="1:10" ht="22.8" customHeight="1">
      <c r="A17" s="69"/>
      <c r="B17" s="70"/>
      <c r="C17" s="70"/>
      <c r="D17" s="71"/>
      <c r="E17" s="71"/>
      <c r="F17" s="72"/>
      <c r="G17" s="15"/>
    </row>
    <row r="18" spans="1:10" ht="18.600000000000001" customHeight="1">
      <c r="A18" s="57" t="s">
        <v>139</v>
      </c>
      <c r="B18" s="59"/>
      <c r="C18" s="61"/>
      <c r="D18" s="58" t="s">
        <v>17</v>
      </c>
      <c r="E18" s="59" t="s">
        <v>8</v>
      </c>
      <c r="F18" s="60">
        <v>5152</v>
      </c>
      <c r="G18" s="17"/>
      <c r="J18" s="16"/>
    </row>
    <row r="19" spans="1:10" ht="16.8" customHeight="1">
      <c r="A19" s="57" t="s">
        <v>115</v>
      </c>
      <c r="B19" s="59"/>
      <c r="C19" s="61"/>
      <c r="D19" s="58" t="s">
        <v>17</v>
      </c>
      <c r="E19" s="59" t="s">
        <v>8</v>
      </c>
      <c r="F19" s="60">
        <v>3298</v>
      </c>
      <c r="G19" s="17"/>
      <c r="J19" s="16"/>
    </row>
    <row r="20" spans="1:10" ht="16.8" customHeight="1">
      <c r="A20" s="57" t="s">
        <v>140</v>
      </c>
      <c r="B20" s="59"/>
      <c r="C20" s="61"/>
      <c r="D20" s="58" t="s">
        <v>17</v>
      </c>
      <c r="E20" s="59" t="s">
        <v>8</v>
      </c>
      <c r="F20" s="60">
        <v>6915</v>
      </c>
      <c r="G20" s="17"/>
      <c r="J20" s="16"/>
    </row>
    <row r="21" spans="1:10" ht="24">
      <c r="A21" s="62" t="s">
        <v>145</v>
      </c>
      <c r="B21" s="59"/>
      <c r="C21" s="61"/>
      <c r="D21" s="58" t="s">
        <v>17</v>
      </c>
      <c r="E21" s="59" t="s">
        <v>8</v>
      </c>
      <c r="F21" s="60">
        <v>3073</v>
      </c>
      <c r="G21" s="17"/>
      <c r="J21" s="16"/>
    </row>
    <row r="22" spans="1:10" ht="24">
      <c r="A22" s="62" t="s">
        <v>142</v>
      </c>
      <c r="B22" s="59"/>
      <c r="C22" s="61"/>
      <c r="D22" s="58" t="s">
        <v>17</v>
      </c>
      <c r="E22" s="59" t="s">
        <v>8</v>
      </c>
      <c r="F22" s="60">
        <v>11928</v>
      </c>
      <c r="G22" s="17"/>
      <c r="J22" s="16"/>
    </row>
    <row r="23" spans="1:10" ht="28.2" customHeight="1">
      <c r="A23" s="57" t="s">
        <v>143</v>
      </c>
      <c r="B23" s="59"/>
      <c r="C23" s="61"/>
      <c r="D23" s="58" t="s">
        <v>17</v>
      </c>
      <c r="E23" s="59" t="s">
        <v>8</v>
      </c>
      <c r="F23" s="60">
        <v>3073</v>
      </c>
      <c r="G23" s="17"/>
      <c r="J23" s="16"/>
    </row>
    <row r="24" spans="1:10" ht="28.8" customHeight="1">
      <c r="A24" s="57" t="s">
        <v>141</v>
      </c>
      <c r="B24" s="59"/>
      <c r="C24" s="61"/>
      <c r="D24" s="58" t="s">
        <v>17</v>
      </c>
      <c r="E24" s="59" t="s">
        <v>8</v>
      </c>
      <c r="F24" s="60">
        <v>1995</v>
      </c>
      <c r="G24" s="17"/>
      <c r="J24" s="16"/>
    </row>
    <row r="25" spans="1:10" ht="31.8" customHeight="1">
      <c r="A25" s="57" t="s">
        <v>116</v>
      </c>
      <c r="B25" s="59"/>
      <c r="C25" s="61"/>
      <c r="D25" s="58" t="s">
        <v>17</v>
      </c>
      <c r="E25" s="59" t="s">
        <v>8</v>
      </c>
      <c r="F25" s="60">
        <v>2108</v>
      </c>
      <c r="G25" s="17"/>
      <c r="J25" s="16"/>
    </row>
    <row r="26" spans="1:10" ht="13.2">
      <c r="A26" s="62" t="s">
        <v>113</v>
      </c>
      <c r="B26" s="59"/>
      <c r="C26" s="61"/>
      <c r="D26" s="58" t="s">
        <v>17</v>
      </c>
      <c r="E26" s="59" t="s">
        <v>8</v>
      </c>
      <c r="F26" s="60">
        <v>6130</v>
      </c>
      <c r="G26" s="17"/>
      <c r="J26" s="16"/>
    </row>
    <row r="27" spans="1:10" ht="18" customHeight="1">
      <c r="A27" s="62" t="s">
        <v>107</v>
      </c>
      <c r="B27" s="59"/>
      <c r="C27" s="61"/>
      <c r="D27" s="58" t="s">
        <v>17</v>
      </c>
      <c r="E27" s="59" t="s">
        <v>8</v>
      </c>
      <c r="F27" s="60">
        <v>4980</v>
      </c>
      <c r="G27" s="17"/>
      <c r="J27" s="16"/>
    </row>
    <row r="28" spans="1:10" ht="16.8" customHeight="1">
      <c r="A28" s="66" t="s">
        <v>106</v>
      </c>
      <c r="B28" s="59"/>
      <c r="C28" s="61"/>
      <c r="D28" s="58" t="s">
        <v>17</v>
      </c>
      <c r="E28" s="59" t="s">
        <v>8</v>
      </c>
      <c r="F28" s="60">
        <v>2460</v>
      </c>
      <c r="G28" s="17"/>
      <c r="J28" s="16"/>
    </row>
    <row r="29" spans="1:10" ht="13.2">
      <c r="A29" s="62" t="s">
        <v>108</v>
      </c>
      <c r="B29" s="59"/>
      <c r="C29" s="61"/>
      <c r="D29" s="58" t="s">
        <v>17</v>
      </c>
      <c r="E29" s="59" t="s">
        <v>8</v>
      </c>
      <c r="F29" s="60">
        <v>3528</v>
      </c>
      <c r="G29" s="17"/>
      <c r="J29" s="16"/>
    </row>
    <row r="30" spans="1:10" ht="13.2">
      <c r="A30" s="62" t="s">
        <v>111</v>
      </c>
      <c r="B30" s="59"/>
      <c r="C30" s="61"/>
      <c r="D30" s="58" t="s">
        <v>17</v>
      </c>
      <c r="E30" s="59" t="s">
        <v>8</v>
      </c>
      <c r="F30" s="60">
        <v>4731</v>
      </c>
      <c r="G30" s="17"/>
      <c r="J30" s="16"/>
    </row>
    <row r="31" spans="1:10" ht="18" customHeight="1">
      <c r="A31" s="57" t="s">
        <v>117</v>
      </c>
      <c r="B31" s="59"/>
      <c r="C31" s="61"/>
      <c r="D31" s="58" t="s">
        <v>17</v>
      </c>
      <c r="E31" s="59" t="s">
        <v>8</v>
      </c>
      <c r="F31" s="60">
        <v>5877</v>
      </c>
      <c r="G31" s="17"/>
      <c r="J31" s="16"/>
    </row>
    <row r="32" spans="1:10" ht="13.2">
      <c r="A32" s="62" t="s">
        <v>110</v>
      </c>
      <c r="B32" s="59"/>
      <c r="C32" s="61"/>
      <c r="D32" s="58" t="s">
        <v>7</v>
      </c>
      <c r="E32" s="59" t="s">
        <v>8</v>
      </c>
      <c r="F32" s="60">
        <v>350</v>
      </c>
      <c r="G32" s="17"/>
      <c r="J32" s="16"/>
    </row>
    <row r="33" spans="1:10" ht="16.2" customHeight="1">
      <c r="A33" s="57" t="s">
        <v>118</v>
      </c>
      <c r="B33" s="59"/>
      <c r="C33" s="61"/>
      <c r="D33" s="58" t="s">
        <v>17</v>
      </c>
      <c r="E33" s="59" t="s">
        <v>8</v>
      </c>
      <c r="F33" s="60">
        <v>1608</v>
      </c>
      <c r="G33" s="17"/>
      <c r="J33" s="16"/>
    </row>
    <row r="34" spans="1:10" ht="16.2" customHeight="1">
      <c r="A34" s="57" t="s">
        <v>119</v>
      </c>
      <c r="B34" s="63"/>
      <c r="C34" s="61"/>
      <c r="D34" s="58" t="s">
        <v>17</v>
      </c>
      <c r="E34" s="59" t="s">
        <v>8</v>
      </c>
      <c r="F34" s="60">
        <v>316</v>
      </c>
      <c r="G34" s="17"/>
      <c r="J34" s="16"/>
    </row>
    <row r="35" spans="1:10" ht="26.4" customHeight="1">
      <c r="A35" s="57" t="s">
        <v>120</v>
      </c>
      <c r="B35" s="63"/>
      <c r="C35" s="61"/>
      <c r="D35" s="58" t="s">
        <v>17</v>
      </c>
      <c r="E35" s="59" t="s">
        <v>8</v>
      </c>
      <c r="F35" s="60">
        <v>191</v>
      </c>
      <c r="G35" s="17"/>
      <c r="J35" s="16"/>
    </row>
    <row r="36" spans="1:10" ht="27.6" customHeight="1">
      <c r="A36" s="57" t="s">
        <v>121</v>
      </c>
      <c r="B36" s="64"/>
      <c r="C36" s="65"/>
      <c r="D36" s="58" t="s">
        <v>17</v>
      </c>
      <c r="E36" s="59" t="s">
        <v>8</v>
      </c>
      <c r="F36" s="60">
        <v>3186</v>
      </c>
      <c r="G36" s="17"/>
      <c r="J36" s="16"/>
    </row>
    <row r="37" spans="1:10" ht="25.2" customHeight="1">
      <c r="A37" s="57" t="s">
        <v>122</v>
      </c>
      <c r="B37" s="59"/>
      <c r="C37" s="61"/>
      <c r="D37" s="58" t="s">
        <v>17</v>
      </c>
      <c r="E37" s="59" t="s">
        <v>8</v>
      </c>
      <c r="F37" s="60">
        <v>180</v>
      </c>
      <c r="G37" s="17"/>
      <c r="J37" s="16"/>
    </row>
    <row r="38" spans="1:10" ht="19.8" customHeight="1">
      <c r="A38" s="57" t="s">
        <v>123</v>
      </c>
      <c r="B38" s="59"/>
      <c r="C38" s="61"/>
      <c r="D38" s="58" t="s">
        <v>17</v>
      </c>
      <c r="E38" s="59" t="s">
        <v>8</v>
      </c>
      <c r="F38" s="60">
        <v>8.3000000000000007</v>
      </c>
      <c r="G38" s="17"/>
      <c r="J38" s="16"/>
    </row>
    <row r="39" spans="1:10" ht="19.2" customHeight="1">
      <c r="A39" s="57" t="s">
        <v>124</v>
      </c>
      <c r="B39" s="59"/>
      <c r="C39" s="61"/>
      <c r="D39" s="58" t="s">
        <v>17</v>
      </c>
      <c r="E39" s="59" t="s">
        <v>8</v>
      </c>
      <c r="F39" s="60">
        <v>107</v>
      </c>
      <c r="G39" s="18"/>
      <c r="J39" s="16"/>
    </row>
    <row r="40" spans="1:10" ht="18" customHeight="1">
      <c r="A40" s="57" t="s">
        <v>125</v>
      </c>
      <c r="B40" s="59"/>
      <c r="C40" s="61"/>
      <c r="D40" s="58" t="s">
        <v>19</v>
      </c>
      <c r="E40" s="59" t="s">
        <v>8</v>
      </c>
      <c r="F40" s="60">
        <v>229</v>
      </c>
      <c r="G40" s="18"/>
      <c r="J40" s="16"/>
    </row>
    <row r="41" spans="1:10" ht="17.399999999999999" customHeight="1">
      <c r="A41" s="57" t="s">
        <v>128</v>
      </c>
      <c r="B41" s="59"/>
      <c r="C41" s="61"/>
      <c r="D41" s="58" t="s">
        <v>18</v>
      </c>
      <c r="E41" s="59" t="s">
        <v>8</v>
      </c>
      <c r="F41" s="60">
        <v>9.6999999999999993</v>
      </c>
      <c r="G41" s="17"/>
      <c r="J41" s="16"/>
    </row>
    <row r="42" spans="1:10" ht="14.4" customHeight="1">
      <c r="A42" s="57" t="s">
        <v>129</v>
      </c>
      <c r="B42" s="59"/>
      <c r="C42" s="61"/>
      <c r="D42" s="58" t="s">
        <v>18</v>
      </c>
      <c r="E42" s="59" t="s">
        <v>8</v>
      </c>
      <c r="F42" s="60">
        <v>25</v>
      </c>
      <c r="G42" s="17"/>
      <c r="J42" s="16"/>
    </row>
    <row r="43" spans="1:10" ht="15.6" customHeight="1">
      <c r="A43" s="57" t="s">
        <v>130</v>
      </c>
      <c r="B43" s="59"/>
      <c r="C43" s="61"/>
      <c r="D43" s="58" t="s">
        <v>18</v>
      </c>
      <c r="E43" s="59" t="s">
        <v>8</v>
      </c>
      <c r="F43" s="60">
        <v>4.8499999999999996</v>
      </c>
      <c r="G43" s="17"/>
      <c r="J43" s="16"/>
    </row>
    <row r="44" spans="1:10" ht="30" customHeight="1">
      <c r="A44" s="57" t="s">
        <v>131</v>
      </c>
      <c r="B44" s="59"/>
      <c r="C44" s="61"/>
      <c r="D44" s="58" t="s">
        <v>18</v>
      </c>
      <c r="E44" s="59" t="s">
        <v>8</v>
      </c>
      <c r="F44" s="60">
        <v>112</v>
      </c>
      <c r="G44" s="17"/>
      <c r="J44" s="16"/>
    </row>
    <row r="45" spans="1:10" ht="29.4" customHeight="1">
      <c r="A45" s="57" t="s">
        <v>132</v>
      </c>
      <c r="B45" s="59"/>
      <c r="C45" s="61"/>
      <c r="D45" s="58" t="s">
        <v>18</v>
      </c>
      <c r="E45" s="59" t="s">
        <v>8</v>
      </c>
      <c r="F45" s="60">
        <v>15.6</v>
      </c>
      <c r="G45" s="17"/>
      <c r="J45" s="16"/>
    </row>
    <row r="46" spans="1:10" ht="35.4" customHeight="1">
      <c r="A46" s="57" t="s">
        <v>133</v>
      </c>
      <c r="B46" s="59"/>
      <c r="C46" s="61"/>
      <c r="D46" s="58" t="s">
        <v>18</v>
      </c>
      <c r="E46" s="59" t="s">
        <v>8</v>
      </c>
      <c r="F46" s="60">
        <v>26.5</v>
      </c>
      <c r="G46" s="17"/>
      <c r="J46" s="16"/>
    </row>
    <row r="47" spans="1:10" ht="24">
      <c r="A47" s="57" t="s">
        <v>134</v>
      </c>
      <c r="B47" s="59"/>
      <c r="C47" s="61"/>
      <c r="D47" s="58" t="s">
        <v>18</v>
      </c>
      <c r="E47" s="59" t="s">
        <v>8</v>
      </c>
      <c r="F47" s="60">
        <v>43</v>
      </c>
      <c r="G47" s="17"/>
      <c r="J47" s="16"/>
    </row>
    <row r="48" spans="1:10" ht="24">
      <c r="A48" s="57" t="s">
        <v>135</v>
      </c>
      <c r="B48" s="59"/>
      <c r="C48" s="61"/>
      <c r="D48" s="58" t="s">
        <v>17</v>
      </c>
      <c r="E48" s="59" t="s">
        <v>8</v>
      </c>
      <c r="F48" s="60">
        <v>15.6</v>
      </c>
      <c r="G48" s="17"/>
      <c r="H48" s="7" t="s">
        <v>146</v>
      </c>
      <c r="J48" s="16"/>
    </row>
    <row r="49" spans="1:10" ht="24">
      <c r="A49" s="57" t="s">
        <v>136</v>
      </c>
      <c r="B49" s="59"/>
      <c r="C49" s="61"/>
      <c r="D49" s="58" t="s">
        <v>17</v>
      </c>
      <c r="E49" s="59" t="s">
        <v>8</v>
      </c>
      <c r="F49" s="60">
        <v>15.6</v>
      </c>
      <c r="G49" s="17" t="s">
        <v>147</v>
      </c>
      <c r="J49" s="16"/>
    </row>
    <row r="50" spans="1:10" ht="24">
      <c r="A50" s="57" t="s">
        <v>137</v>
      </c>
      <c r="B50" s="59"/>
      <c r="C50" s="61"/>
      <c r="D50" s="58" t="s">
        <v>17</v>
      </c>
      <c r="E50" s="59" t="s">
        <v>8</v>
      </c>
      <c r="F50" s="60">
        <v>3.5</v>
      </c>
      <c r="G50" s="17"/>
      <c r="J50" s="16"/>
    </row>
    <row r="51" spans="1:10" ht="24">
      <c r="A51" s="57" t="s">
        <v>138</v>
      </c>
      <c r="B51" s="59"/>
      <c r="C51" s="61"/>
      <c r="D51" s="58" t="s">
        <v>18</v>
      </c>
      <c r="E51" s="59" t="s">
        <v>8</v>
      </c>
      <c r="F51" s="60">
        <v>30000</v>
      </c>
      <c r="G51" s="17"/>
      <c r="J51" s="16"/>
    </row>
    <row r="52" spans="1:10" ht="13.2">
      <c r="A52" s="62" t="s">
        <v>109</v>
      </c>
      <c r="B52" s="59"/>
      <c r="C52" s="61"/>
      <c r="D52" s="58" t="s">
        <v>17</v>
      </c>
      <c r="E52" s="59" t="s">
        <v>8</v>
      </c>
      <c r="F52" s="60">
        <v>177</v>
      </c>
      <c r="G52" s="17"/>
      <c r="J52" s="16"/>
    </row>
    <row r="53" spans="1:10" ht="24">
      <c r="A53" s="57" t="s">
        <v>126</v>
      </c>
      <c r="B53" s="59"/>
      <c r="C53" s="61"/>
      <c r="D53" s="58" t="s">
        <v>144</v>
      </c>
      <c r="E53" s="59" t="s">
        <v>8</v>
      </c>
      <c r="F53" s="60">
        <v>39000</v>
      </c>
      <c r="G53" s="17"/>
      <c r="J53" s="16"/>
    </row>
    <row r="54" spans="1:10" ht="15.6" customHeight="1">
      <c r="A54" s="57" t="s">
        <v>127</v>
      </c>
      <c r="B54" s="59"/>
      <c r="C54" s="61"/>
      <c r="D54" s="58" t="s">
        <v>17</v>
      </c>
      <c r="E54" s="59" t="s">
        <v>8</v>
      </c>
      <c r="F54" s="60">
        <v>200</v>
      </c>
      <c r="G54" s="17"/>
      <c r="J54" s="16"/>
    </row>
    <row r="55" spans="1:10" ht="24">
      <c r="A55" s="62" t="s">
        <v>112</v>
      </c>
      <c r="B55" s="59"/>
      <c r="C55" s="61"/>
      <c r="D55" s="58" t="s">
        <v>114</v>
      </c>
      <c r="E55" s="59" t="s">
        <v>8</v>
      </c>
      <c r="F55" s="60">
        <v>570</v>
      </c>
      <c r="G55" s="17"/>
      <c r="J55" s="16"/>
    </row>
    <row r="56" spans="1:10" ht="15.9" customHeight="1">
      <c r="A56" s="51" t="s">
        <v>9</v>
      </c>
      <c r="B56" s="52"/>
      <c r="C56" s="53"/>
      <c r="D56" s="52"/>
      <c r="E56" s="52"/>
      <c r="F56" s="54"/>
      <c r="G56" s="6"/>
    </row>
    <row r="57" spans="1:10" ht="15.9" customHeight="1">
      <c r="A57" s="55" t="s">
        <v>10</v>
      </c>
      <c r="B57" s="52"/>
      <c r="C57" s="53"/>
      <c r="D57" s="52"/>
      <c r="E57" s="52"/>
      <c r="F57" s="54"/>
      <c r="G57" s="6"/>
    </row>
    <row r="58" spans="1:10" ht="15.9" customHeight="1">
      <c r="A58" s="55" t="s">
        <v>11</v>
      </c>
      <c r="B58" s="52"/>
      <c r="C58" s="53"/>
      <c r="D58" s="52"/>
      <c r="E58" s="52"/>
      <c r="F58" s="54"/>
      <c r="G58" s="6"/>
    </row>
    <row r="59" spans="1:10" ht="15.9" customHeight="1">
      <c r="A59" s="55" t="s">
        <v>12</v>
      </c>
      <c r="B59" s="52"/>
      <c r="C59" s="53"/>
      <c r="D59" s="52"/>
      <c r="E59" s="52"/>
      <c r="F59" s="54"/>
      <c r="G59" s="6"/>
    </row>
    <row r="60" spans="1:10" ht="15.9" customHeight="1">
      <c r="A60" s="56" t="s">
        <v>13</v>
      </c>
      <c r="B60" s="52"/>
      <c r="C60" s="53"/>
      <c r="D60" s="52"/>
      <c r="E60" s="52"/>
      <c r="F60" s="54"/>
    </row>
    <row r="61" spans="1:10" ht="15.9" customHeight="1">
      <c r="A61" s="56" t="s">
        <v>14</v>
      </c>
      <c r="B61" s="52"/>
      <c r="C61" s="53"/>
      <c r="D61" s="52"/>
      <c r="E61" s="52"/>
      <c r="F61" s="54"/>
    </row>
  </sheetData>
  <mergeCells count="7">
    <mergeCell ref="C14:F14"/>
    <mergeCell ref="A16:A17"/>
    <mergeCell ref="B16:B17"/>
    <mergeCell ref="C16:C17"/>
    <mergeCell ref="D16:D17"/>
    <mergeCell ref="E16:E17"/>
    <mergeCell ref="F16:F17"/>
  </mergeCells>
  <phoneticPr fontId="2" type="noConversion"/>
  <pageMargins left="1.1417322834645669" right="0" top="0.39370078740157483" bottom="0.39370078740157483" header="0.43" footer="0.11811023622047245"/>
  <pageSetup paperSize="9" scale="8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5"/>
  <sheetViews>
    <sheetView workbookViewId="0">
      <selection activeCell="D25" sqref="D25"/>
    </sheetView>
  </sheetViews>
  <sheetFormatPr defaultRowHeight="13.2"/>
  <cols>
    <col min="5" max="5" width="8" customWidth="1"/>
    <col min="6" max="6" width="9.109375" hidden="1" customWidth="1"/>
    <col min="7" max="7" width="3.6640625" customWidth="1"/>
    <col min="8" max="8" width="5.44140625" customWidth="1"/>
    <col min="9" max="9" width="0.6640625" customWidth="1"/>
    <col min="10" max="10" width="3.6640625" customWidth="1"/>
    <col min="11" max="11" width="3" customWidth="1"/>
    <col min="12" max="12" width="4.6640625" customWidth="1"/>
    <col min="13" max="13" width="3.109375" customWidth="1"/>
    <col min="14" max="14" width="2.33203125" customWidth="1"/>
    <col min="15" max="15" width="3.109375" customWidth="1"/>
    <col min="16" max="16" width="2.6640625" customWidth="1"/>
    <col min="17" max="17" width="7.44140625" customWidth="1"/>
    <col min="18" max="18" width="2" customWidth="1"/>
    <col min="19" max="19" width="6.88671875" customWidth="1"/>
    <col min="22" max="22" width="3.88671875" customWidth="1"/>
    <col min="23" max="23" width="8.33203125" customWidth="1"/>
    <col min="24" max="24" width="3.44140625" customWidth="1"/>
    <col min="27" max="27" width="6.109375" customWidth="1"/>
  </cols>
  <sheetData>
    <row r="1" spans="1:28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1" t="s">
        <v>24</v>
      </c>
    </row>
    <row r="2" spans="1:28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2" t="s">
        <v>25</v>
      </c>
    </row>
    <row r="3" spans="1:28">
      <c r="A3" s="20"/>
      <c r="B3" s="20"/>
      <c r="C3" s="23" t="s">
        <v>26</v>
      </c>
      <c r="D3" s="20"/>
      <c r="E3" s="20"/>
      <c r="F3" s="20"/>
      <c r="G3" s="20"/>
      <c r="H3" s="20"/>
      <c r="I3" s="20"/>
      <c r="J3" s="20"/>
      <c r="K3" s="20"/>
      <c r="L3" s="24"/>
      <c r="M3" s="24"/>
      <c r="N3" s="24"/>
      <c r="O3" s="20"/>
      <c r="P3" s="24"/>
      <c r="Q3" s="24"/>
      <c r="R3" s="20"/>
      <c r="S3" s="20"/>
      <c r="T3" s="20"/>
      <c r="U3" s="20"/>
      <c r="V3" s="20"/>
      <c r="W3" s="20"/>
      <c r="X3" s="20"/>
      <c r="Y3" s="20"/>
      <c r="Z3" s="20"/>
      <c r="AA3" s="20"/>
      <c r="AB3" s="22" t="s">
        <v>27</v>
      </c>
    </row>
    <row r="4" spans="1:28">
      <c r="A4" s="20"/>
      <c r="B4" s="25" t="s">
        <v>28</v>
      </c>
      <c r="C4" s="25" t="s">
        <v>29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0"/>
      <c r="S4" s="20"/>
      <c r="T4" s="20"/>
      <c r="U4" s="20"/>
      <c r="V4" s="20"/>
      <c r="W4" s="20"/>
      <c r="X4" s="20"/>
      <c r="Y4" s="20"/>
      <c r="Z4" s="20"/>
      <c r="AA4" s="20"/>
      <c r="AB4" s="22" t="s">
        <v>30</v>
      </c>
    </row>
    <row r="5" spans="1:28">
      <c r="A5" s="20"/>
      <c r="B5" s="25" t="s">
        <v>31</v>
      </c>
      <c r="C5" s="26" t="s">
        <v>32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0"/>
      <c r="S5" s="20"/>
      <c r="T5" s="20"/>
      <c r="U5" s="20"/>
      <c r="V5" s="20"/>
      <c r="W5" s="20"/>
      <c r="X5" s="20"/>
      <c r="Y5" s="20"/>
      <c r="Z5" s="20"/>
      <c r="AA5" s="20"/>
      <c r="AB5" s="22" t="s">
        <v>33</v>
      </c>
    </row>
    <row r="6" spans="1:28">
      <c r="A6" s="20"/>
      <c r="B6" s="25" t="s">
        <v>34</v>
      </c>
      <c r="C6" s="20"/>
      <c r="D6" s="26"/>
      <c r="E6" s="26" t="s">
        <v>35</v>
      </c>
      <c r="F6" s="26"/>
      <c r="G6" s="26"/>
      <c r="H6" s="27"/>
      <c r="I6" s="27"/>
      <c r="J6" s="20"/>
      <c r="K6" s="27"/>
      <c r="L6" s="27"/>
      <c r="M6" s="27"/>
      <c r="N6" s="27"/>
      <c r="O6" s="27"/>
      <c r="P6" s="27"/>
      <c r="Q6" s="27"/>
      <c r="R6" s="20"/>
      <c r="S6" s="20"/>
      <c r="T6" s="20"/>
      <c r="U6" s="20"/>
      <c r="V6" s="20"/>
      <c r="W6" s="20"/>
      <c r="X6" s="20"/>
      <c r="Y6" s="20"/>
      <c r="Z6" s="20"/>
      <c r="AA6" s="20"/>
      <c r="AB6" s="22" t="s">
        <v>36</v>
      </c>
    </row>
    <row r="7" spans="1:28">
      <c r="A7" s="20"/>
      <c r="B7" s="25" t="s">
        <v>37</v>
      </c>
      <c r="C7" s="20"/>
      <c r="D7" s="26"/>
      <c r="E7" s="26" t="s">
        <v>38</v>
      </c>
      <c r="F7" s="26"/>
      <c r="G7" s="26"/>
      <c r="H7" s="26"/>
      <c r="I7" s="26"/>
      <c r="J7" s="26"/>
      <c r="K7" s="20"/>
      <c r="L7" s="20"/>
      <c r="M7" s="27"/>
      <c r="N7" s="27"/>
      <c r="O7" s="27"/>
      <c r="P7" s="27"/>
      <c r="Q7" s="27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>
      <c r="A8" s="20"/>
      <c r="B8" s="25" t="s">
        <v>39</v>
      </c>
      <c r="C8" s="20"/>
      <c r="D8" s="26"/>
      <c r="E8" s="26" t="s">
        <v>40</v>
      </c>
      <c r="F8" s="26"/>
      <c r="G8" s="26"/>
      <c r="H8" s="27"/>
      <c r="I8" s="26"/>
      <c r="J8" s="20"/>
      <c r="K8" s="20"/>
      <c r="L8" s="27"/>
      <c r="M8" s="27"/>
      <c r="N8" s="27"/>
      <c r="O8" s="27"/>
      <c r="P8" s="27"/>
      <c r="Q8" s="27"/>
      <c r="R8" s="26"/>
      <c r="S8" s="24"/>
      <c r="T8" s="24"/>
      <c r="U8" s="24"/>
      <c r="V8" s="24"/>
      <c r="W8" s="24"/>
      <c r="X8" s="24"/>
      <c r="Y8" s="20"/>
      <c r="Z8" s="20"/>
      <c r="AA8" s="20"/>
      <c r="AB8" s="20"/>
    </row>
    <row r="9" spans="1:28">
      <c r="A9" s="20"/>
      <c r="B9" s="25" t="s">
        <v>41</v>
      </c>
      <c r="C9" s="20"/>
      <c r="D9" s="26"/>
      <c r="E9" s="26"/>
      <c r="F9" s="26" t="s">
        <v>42</v>
      </c>
      <c r="G9" s="26"/>
      <c r="H9" s="26"/>
      <c r="I9" s="26"/>
      <c r="J9" s="26"/>
      <c r="K9" s="26"/>
      <c r="L9" s="26"/>
      <c r="M9" s="27"/>
      <c r="N9" s="24"/>
      <c r="O9" s="20"/>
      <c r="P9" s="27"/>
      <c r="Q9" s="20"/>
      <c r="R9" s="26"/>
      <c r="S9" s="26"/>
      <c r="T9" s="26"/>
      <c r="U9" s="26"/>
      <c r="V9" s="26"/>
      <c r="W9" s="26"/>
      <c r="X9" s="20"/>
      <c r="Y9" s="20"/>
      <c r="Z9" s="20"/>
      <c r="AA9" s="20"/>
      <c r="AB9" s="20"/>
    </row>
    <row r="10" spans="1:28">
      <c r="A10" s="20"/>
      <c r="B10" s="25" t="s">
        <v>43</v>
      </c>
      <c r="C10" s="20"/>
      <c r="D10" s="26" t="s">
        <v>44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0"/>
      <c r="Y10" s="20"/>
      <c r="Z10" s="20"/>
      <c r="AA10" s="20"/>
      <c r="AB10" s="20"/>
    </row>
    <row r="11" spans="1:28">
      <c r="A11" s="20"/>
      <c r="B11" s="25" t="s">
        <v>31</v>
      </c>
      <c r="C11" s="26" t="s">
        <v>45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7"/>
      <c r="S11" s="27"/>
      <c r="T11" s="27"/>
      <c r="U11" s="27"/>
      <c r="V11" s="27"/>
      <c r="W11" s="27"/>
      <c r="X11" s="27"/>
      <c r="Y11" s="20"/>
      <c r="Z11" s="20"/>
      <c r="AA11" s="20"/>
      <c r="AB11" s="20"/>
    </row>
    <row r="12" spans="1:28">
      <c r="A12" s="20"/>
      <c r="B12" s="25" t="s">
        <v>46</v>
      </c>
      <c r="C12" s="20"/>
      <c r="D12" s="26"/>
      <c r="E12" s="26" t="s">
        <v>47</v>
      </c>
      <c r="F12" s="26"/>
      <c r="G12" s="26"/>
      <c r="H12" s="20"/>
      <c r="I12" s="27" t="s">
        <v>47</v>
      </c>
      <c r="J12" s="20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0"/>
      <c r="Z12" s="20"/>
      <c r="AA12" s="20"/>
      <c r="AB12" s="20"/>
    </row>
    <row r="13" spans="1:28">
      <c r="A13" s="28"/>
      <c r="B13" s="26"/>
      <c r="C13" s="26"/>
      <c r="D13" s="26"/>
      <c r="E13" s="26"/>
      <c r="F13" s="26"/>
      <c r="G13" s="20"/>
      <c r="H13" s="20"/>
      <c r="I13" s="20"/>
      <c r="J13" s="29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2" t="s">
        <v>48</v>
      </c>
    </row>
    <row r="14" spans="1:28" ht="12.75" customHeight="1">
      <c r="A14" s="92" t="s">
        <v>49</v>
      </c>
      <c r="B14" s="93"/>
      <c r="C14" s="93"/>
      <c r="D14" s="93"/>
      <c r="E14" s="93"/>
      <c r="F14" s="94"/>
      <c r="G14" s="73" t="s">
        <v>50</v>
      </c>
      <c r="H14" s="93"/>
      <c r="I14" s="94"/>
      <c r="J14" s="73" t="s">
        <v>51</v>
      </c>
      <c r="K14" s="74"/>
      <c r="L14" s="95" t="s">
        <v>52</v>
      </c>
      <c r="M14" s="96"/>
      <c r="N14" s="97"/>
      <c r="O14" s="95" t="s">
        <v>53</v>
      </c>
      <c r="P14" s="96"/>
      <c r="Q14" s="96"/>
      <c r="R14" s="96"/>
      <c r="S14" s="30" t="s">
        <v>54</v>
      </c>
      <c r="T14" s="98" t="s">
        <v>55</v>
      </c>
      <c r="U14" s="73" t="s">
        <v>56</v>
      </c>
      <c r="V14" s="95" t="s">
        <v>53</v>
      </c>
      <c r="W14" s="96"/>
      <c r="X14" s="97"/>
      <c r="Y14" s="73" t="s">
        <v>57</v>
      </c>
      <c r="Z14" s="74"/>
      <c r="AA14" s="79" t="s">
        <v>58</v>
      </c>
      <c r="AB14" s="79"/>
    </row>
    <row r="15" spans="1:28">
      <c r="A15" s="80" t="s">
        <v>59</v>
      </c>
      <c r="B15" s="81"/>
      <c r="C15" s="81"/>
      <c r="D15" s="81"/>
      <c r="E15" s="81"/>
      <c r="F15" s="82"/>
      <c r="G15" s="80"/>
      <c r="H15" s="81"/>
      <c r="I15" s="82"/>
      <c r="J15" s="75"/>
      <c r="K15" s="76"/>
      <c r="L15" s="83" t="s">
        <v>60</v>
      </c>
      <c r="M15" s="84"/>
      <c r="N15" s="85"/>
      <c r="O15" s="83" t="s">
        <v>61</v>
      </c>
      <c r="P15" s="84"/>
      <c r="Q15" s="84"/>
      <c r="R15" s="84"/>
      <c r="S15" s="31" t="s">
        <v>62</v>
      </c>
      <c r="T15" s="99"/>
      <c r="U15" s="75"/>
      <c r="V15" s="83" t="s">
        <v>63</v>
      </c>
      <c r="W15" s="84"/>
      <c r="X15" s="85"/>
      <c r="Y15" s="75"/>
      <c r="Z15" s="76"/>
      <c r="AA15" s="79"/>
      <c r="AB15" s="79"/>
    </row>
    <row r="16" spans="1:28">
      <c r="A16" s="86" t="s">
        <v>64</v>
      </c>
      <c r="B16" s="87"/>
      <c r="C16" s="87"/>
      <c r="D16" s="87"/>
      <c r="E16" s="87"/>
      <c r="F16" s="88"/>
      <c r="G16" s="86"/>
      <c r="H16" s="87"/>
      <c r="I16" s="88"/>
      <c r="J16" s="77"/>
      <c r="K16" s="78"/>
      <c r="L16" s="89" t="s">
        <v>65</v>
      </c>
      <c r="M16" s="90"/>
      <c r="N16" s="91"/>
      <c r="O16" s="89" t="s">
        <v>66</v>
      </c>
      <c r="P16" s="90"/>
      <c r="Q16" s="90"/>
      <c r="R16" s="90"/>
      <c r="S16" s="32" t="s">
        <v>67</v>
      </c>
      <c r="T16" s="100"/>
      <c r="U16" s="77"/>
      <c r="V16" s="89" t="s">
        <v>68</v>
      </c>
      <c r="W16" s="90"/>
      <c r="X16" s="91"/>
      <c r="Y16" s="77"/>
      <c r="Z16" s="78"/>
      <c r="AA16" s="79"/>
      <c r="AB16" s="79"/>
    </row>
    <row r="17" spans="1:31">
      <c r="A17" s="101" t="s">
        <v>69</v>
      </c>
      <c r="B17" s="102"/>
      <c r="C17" s="102"/>
      <c r="D17" s="102"/>
      <c r="E17" s="102"/>
      <c r="F17" s="103"/>
      <c r="G17" s="101" t="s">
        <v>70</v>
      </c>
      <c r="H17" s="96"/>
      <c r="I17" s="102"/>
      <c r="J17" s="104" t="s">
        <v>71</v>
      </c>
      <c r="K17" s="104"/>
      <c r="L17" s="101" t="s">
        <v>72</v>
      </c>
      <c r="M17" s="102"/>
      <c r="N17" s="103"/>
      <c r="O17" s="101" t="s">
        <v>73</v>
      </c>
      <c r="P17" s="102"/>
      <c r="Q17" s="102"/>
      <c r="R17" s="102"/>
      <c r="S17" s="33" t="s">
        <v>74</v>
      </c>
      <c r="T17" s="33" t="s">
        <v>75</v>
      </c>
      <c r="U17" s="34" t="s">
        <v>76</v>
      </c>
      <c r="V17" s="101" t="s">
        <v>77</v>
      </c>
      <c r="W17" s="96"/>
      <c r="X17" s="103"/>
      <c r="Y17" s="101" t="s">
        <v>78</v>
      </c>
      <c r="Z17" s="103"/>
      <c r="AA17" s="104" t="s">
        <v>79</v>
      </c>
      <c r="AB17" s="104"/>
    </row>
    <row r="18" spans="1:31" ht="12.75" customHeight="1">
      <c r="A18" s="105" t="s">
        <v>80</v>
      </c>
      <c r="B18" s="106"/>
      <c r="C18" s="106"/>
      <c r="D18" s="106"/>
      <c r="E18" s="106"/>
      <c r="F18" s="107"/>
      <c r="G18" s="108" t="s">
        <v>17</v>
      </c>
      <c r="H18" s="109"/>
      <c r="I18" s="110"/>
      <c r="J18" s="111">
        <v>2</v>
      </c>
      <c r="K18" s="112"/>
      <c r="L18" s="113" t="s">
        <v>81</v>
      </c>
      <c r="M18" s="114"/>
      <c r="N18" s="115"/>
      <c r="O18" s="116">
        <f>L18*J18</f>
        <v>6490.32</v>
      </c>
      <c r="P18" s="117"/>
      <c r="Q18" s="117"/>
      <c r="R18" s="117"/>
      <c r="S18" s="35"/>
      <c r="T18" s="35" t="s">
        <v>82</v>
      </c>
      <c r="U18" s="36">
        <f>T18*O18</f>
        <v>1168.2575999999999</v>
      </c>
      <c r="V18" s="37"/>
      <c r="W18" s="38">
        <f>U18+O18</f>
        <v>7658.5775999999996</v>
      </c>
      <c r="X18" s="39"/>
      <c r="Y18" s="34"/>
      <c r="Z18" s="39"/>
      <c r="AA18" s="34"/>
      <c r="AB18" s="39"/>
    </row>
    <row r="19" spans="1:31" ht="12.75" customHeight="1">
      <c r="A19" s="105" t="s">
        <v>83</v>
      </c>
      <c r="B19" s="106"/>
      <c r="C19" s="106"/>
      <c r="D19" s="106"/>
      <c r="E19" s="106"/>
      <c r="F19" s="107"/>
      <c r="G19" s="108" t="s">
        <v>17</v>
      </c>
      <c r="H19" s="109"/>
      <c r="I19" s="110"/>
      <c r="J19" s="111">
        <v>1</v>
      </c>
      <c r="K19" s="112"/>
      <c r="L19" s="113" t="s">
        <v>84</v>
      </c>
      <c r="M19" s="114"/>
      <c r="N19" s="115"/>
      <c r="O19" s="116">
        <f>L19*J19</f>
        <v>302.83999999999997</v>
      </c>
      <c r="P19" s="117"/>
      <c r="Q19" s="117"/>
      <c r="R19" s="117"/>
      <c r="S19" s="35"/>
      <c r="T19" s="35" t="s">
        <v>82</v>
      </c>
      <c r="U19" s="36">
        <f>T19*O19</f>
        <v>54.511199999999995</v>
      </c>
      <c r="V19" s="37"/>
      <c r="W19" s="38">
        <f>U19+O19</f>
        <v>357.35119999999995</v>
      </c>
      <c r="X19" s="39"/>
      <c r="Y19" s="34"/>
      <c r="Z19" s="39"/>
      <c r="AA19" s="34"/>
      <c r="AB19" s="39"/>
    </row>
    <row r="20" spans="1:31" ht="12.75" customHeight="1">
      <c r="A20" s="105" t="s">
        <v>85</v>
      </c>
      <c r="B20" s="106"/>
      <c r="C20" s="106"/>
      <c r="D20" s="106"/>
      <c r="E20" s="106"/>
      <c r="F20" s="107"/>
      <c r="G20" s="108" t="s">
        <v>86</v>
      </c>
      <c r="H20" s="109"/>
      <c r="I20" s="110"/>
      <c r="J20" s="111">
        <v>7.0000000000000007E-2</v>
      </c>
      <c r="K20" s="112"/>
      <c r="L20" s="113" t="s">
        <v>87</v>
      </c>
      <c r="M20" s="114"/>
      <c r="N20" s="115"/>
      <c r="O20" s="116">
        <f>L20*J20</f>
        <v>8320.6984000000011</v>
      </c>
      <c r="P20" s="117"/>
      <c r="Q20" s="117"/>
      <c r="R20" s="117"/>
      <c r="S20" s="35"/>
      <c r="T20" s="35" t="s">
        <v>82</v>
      </c>
      <c r="U20" s="36">
        <f>T20*O20</f>
        <v>1497.7257120000002</v>
      </c>
      <c r="V20" s="37"/>
      <c r="W20" s="38">
        <f>U20+O20</f>
        <v>9818.4241120000006</v>
      </c>
      <c r="X20" s="39"/>
      <c r="Y20" s="34"/>
      <c r="Z20" s="39"/>
      <c r="AA20" s="34"/>
      <c r="AB20" s="39"/>
    </row>
    <row r="21" spans="1:31" ht="12.75" customHeight="1">
      <c r="A21" s="105" t="s">
        <v>88</v>
      </c>
      <c r="B21" s="106"/>
      <c r="C21" s="106"/>
      <c r="D21" s="106"/>
      <c r="E21" s="106"/>
      <c r="F21" s="107"/>
      <c r="G21" s="108" t="s">
        <v>17</v>
      </c>
      <c r="H21" s="109"/>
      <c r="I21" s="110"/>
      <c r="J21" s="111">
        <v>1</v>
      </c>
      <c r="K21" s="112"/>
      <c r="L21" s="113" t="s">
        <v>89</v>
      </c>
      <c r="M21" s="114"/>
      <c r="N21" s="115"/>
      <c r="O21" s="116">
        <f>L21*J21</f>
        <v>142.05000000000001</v>
      </c>
      <c r="P21" s="117"/>
      <c r="Q21" s="117"/>
      <c r="R21" s="117"/>
      <c r="S21" s="35"/>
      <c r="T21" s="35" t="s">
        <v>82</v>
      </c>
      <c r="U21" s="36">
        <f>T21*O21</f>
        <v>25.569000000000003</v>
      </c>
      <c r="V21" s="37"/>
      <c r="W21" s="38">
        <f>U21+O21</f>
        <v>167.61900000000003</v>
      </c>
      <c r="X21" s="39"/>
      <c r="Y21" s="34"/>
      <c r="Z21" s="39"/>
      <c r="AA21" s="34"/>
      <c r="AB21" s="39"/>
    </row>
    <row r="22" spans="1:31" ht="12.75" customHeight="1">
      <c r="A22" s="105" t="s">
        <v>90</v>
      </c>
      <c r="B22" s="106"/>
      <c r="C22" s="106"/>
      <c r="D22" s="106"/>
      <c r="E22" s="106"/>
      <c r="F22" s="107"/>
      <c r="G22" s="108" t="s">
        <v>91</v>
      </c>
      <c r="H22" s="109"/>
      <c r="I22" s="110"/>
      <c r="J22" s="111">
        <v>5</v>
      </c>
      <c r="K22" s="112"/>
      <c r="L22" s="113" t="s">
        <v>92</v>
      </c>
      <c r="M22" s="114"/>
      <c r="N22" s="115"/>
      <c r="O22" s="116">
        <f>L22*J22</f>
        <v>355</v>
      </c>
      <c r="P22" s="117"/>
      <c r="Q22" s="117"/>
      <c r="R22" s="117"/>
      <c r="S22" s="35"/>
      <c r="T22" s="35" t="s">
        <v>82</v>
      </c>
      <c r="U22" s="36">
        <f>T22*O22</f>
        <v>63.9</v>
      </c>
      <c r="V22" s="37"/>
      <c r="W22" s="38">
        <f>U22+O22</f>
        <v>418.9</v>
      </c>
      <c r="X22" s="39"/>
      <c r="Y22" s="34"/>
      <c r="Z22" s="39"/>
      <c r="AA22" s="34"/>
      <c r="AB22" s="39"/>
    </row>
    <row r="23" spans="1:31">
      <c r="A23" s="119" t="s">
        <v>93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1"/>
      <c r="U23" s="40">
        <f>SUM(U18:U22)</f>
        <v>2809.9635120000003</v>
      </c>
      <c r="V23" s="41"/>
      <c r="W23" s="42">
        <f>SUM(W18:W22)</f>
        <v>18420.871912000002</v>
      </c>
      <c r="X23" s="43"/>
      <c r="Y23" s="20"/>
      <c r="Z23" s="20"/>
      <c r="AA23" s="20"/>
      <c r="AB23" s="20"/>
      <c r="AC23" s="20"/>
      <c r="AD23" s="20"/>
      <c r="AE23" s="20"/>
    </row>
    <row r="24" spans="1:3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44"/>
      <c r="V24" s="45"/>
      <c r="W24" s="46"/>
      <c r="X24" s="47"/>
      <c r="Y24" s="20"/>
      <c r="Z24" s="20"/>
      <c r="AA24" s="20"/>
      <c r="AB24" s="20"/>
      <c r="AC24" s="20"/>
      <c r="AD24" s="20"/>
      <c r="AE24" s="20"/>
    </row>
    <row r="27" spans="1:3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44"/>
      <c r="W27" s="48"/>
      <c r="X27" s="45"/>
      <c r="Y27" s="46"/>
      <c r="Z27" s="47"/>
      <c r="AA27" s="20"/>
      <c r="AB27" s="20"/>
      <c r="AC27" s="20"/>
      <c r="AD27" s="20"/>
      <c r="AE27" s="20"/>
    </row>
    <row r="28" spans="1:31">
      <c r="A28" s="25" t="s">
        <v>94</v>
      </c>
      <c r="B28" s="20"/>
      <c r="C28" s="20"/>
      <c r="D28" s="20"/>
      <c r="E28" s="20"/>
      <c r="F28" s="20"/>
      <c r="G28" s="20"/>
      <c r="H28" s="20"/>
      <c r="I28" s="20"/>
      <c r="J28" s="27"/>
      <c r="K28" s="27"/>
      <c r="L28" s="27"/>
      <c r="M28" s="27"/>
      <c r="N28" s="27"/>
      <c r="O28" s="27"/>
      <c r="P28" s="27"/>
      <c r="Q28" s="122" t="s">
        <v>95</v>
      </c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20"/>
      <c r="AC28" s="20"/>
      <c r="AD28" s="20"/>
      <c r="AE28" s="20"/>
    </row>
    <row r="29" spans="1:31">
      <c r="A29" s="20"/>
      <c r="B29" s="20"/>
      <c r="C29" s="20"/>
      <c r="D29" s="123" t="s">
        <v>96</v>
      </c>
      <c r="E29" s="123"/>
      <c r="F29" s="20"/>
      <c r="G29" s="118" t="s">
        <v>97</v>
      </c>
      <c r="H29" s="118"/>
      <c r="I29" s="20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123" t="s">
        <v>96</v>
      </c>
      <c r="U29" s="123"/>
      <c r="V29" s="20"/>
      <c r="W29" s="124" t="s">
        <v>97</v>
      </c>
      <c r="X29" s="124"/>
      <c r="Y29" s="124"/>
      <c r="Z29" s="20"/>
      <c r="AA29" s="125"/>
      <c r="AB29" s="125"/>
      <c r="AC29" s="125"/>
      <c r="AD29" s="125"/>
      <c r="AE29" s="125"/>
    </row>
    <row r="30" spans="1:31">
      <c r="A30" s="26"/>
      <c r="B30" s="118" t="s">
        <v>98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20"/>
      <c r="AE30" s="20"/>
    </row>
    <row r="32" spans="1:31">
      <c r="A32" s="118" t="s">
        <v>99</v>
      </c>
      <c r="B32" s="118"/>
      <c r="C32" s="118"/>
      <c r="D32" s="118"/>
      <c r="E32" s="118"/>
      <c r="F32" s="118"/>
      <c r="G32" s="20"/>
      <c r="H32" s="20"/>
      <c r="I32" s="20"/>
      <c r="J32" s="49"/>
      <c r="K32" s="49"/>
      <c r="L32" s="49"/>
      <c r="M32" s="49"/>
      <c r="N32" s="26"/>
      <c r="O32" s="28"/>
      <c r="P32" s="28"/>
      <c r="Q32" s="28"/>
      <c r="R32" s="28"/>
      <c r="S32" s="28"/>
      <c r="T32" s="20"/>
      <c r="U32" s="126" t="s">
        <v>100</v>
      </c>
      <c r="V32" s="126"/>
      <c r="W32" s="126"/>
      <c r="X32" s="126"/>
      <c r="Y32" s="126"/>
      <c r="Z32" s="126"/>
      <c r="AA32" s="126"/>
      <c r="AB32" s="126"/>
      <c r="AC32" s="122"/>
      <c r="AD32" s="122"/>
      <c r="AE32" s="122"/>
    </row>
    <row r="33" spans="1:31">
      <c r="A33" s="20"/>
      <c r="B33" s="20"/>
      <c r="C33" s="20"/>
      <c r="D33" s="20"/>
      <c r="E33" s="25" t="s">
        <v>96</v>
      </c>
      <c r="F33" s="20"/>
      <c r="G33" s="20"/>
      <c r="H33" s="20"/>
      <c r="I33" s="20"/>
      <c r="J33" s="20"/>
      <c r="K33" s="25" t="s">
        <v>96</v>
      </c>
      <c r="L33" s="20"/>
      <c r="M33" s="20"/>
      <c r="N33" s="20"/>
      <c r="O33" s="20"/>
      <c r="P33" s="25" t="s">
        <v>101</v>
      </c>
      <c r="Q33" s="20"/>
      <c r="R33" s="20"/>
      <c r="S33" s="20"/>
      <c r="T33" s="20"/>
      <c r="U33" s="118" t="s">
        <v>102</v>
      </c>
      <c r="V33" s="118"/>
      <c r="W33" s="118"/>
      <c r="X33" s="118"/>
      <c r="Y33" s="118"/>
      <c r="Z33" s="118"/>
      <c r="AA33" s="118"/>
      <c r="AB33" s="118"/>
      <c r="AC33" s="20"/>
      <c r="AD33" s="20"/>
      <c r="AE33" s="20"/>
    </row>
    <row r="34" spans="1:3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18" t="s">
        <v>103</v>
      </c>
      <c r="V34" s="118"/>
      <c r="W34" s="118"/>
      <c r="X34" s="118"/>
      <c r="Y34" s="118"/>
      <c r="Z34" s="118"/>
      <c r="AA34" s="118"/>
      <c r="AB34" s="118"/>
      <c r="AC34" s="118"/>
      <c r="AD34" s="20"/>
      <c r="AE34" s="20"/>
    </row>
    <row r="35" spans="1:31">
      <c r="A35" s="25" t="s">
        <v>104</v>
      </c>
      <c r="B35" s="20"/>
      <c r="C35" s="20"/>
      <c r="D35" s="20"/>
      <c r="E35" s="20"/>
      <c r="F35" s="20"/>
      <c r="G35" s="20"/>
      <c r="H35" s="20"/>
      <c r="I35" s="20"/>
      <c r="J35" s="50"/>
      <c r="K35" s="50"/>
      <c r="L35" s="5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</sheetData>
  <mergeCells count="64">
    <mergeCell ref="U34:AC34"/>
    <mergeCell ref="A23:T23"/>
    <mergeCell ref="Q28:AA28"/>
    <mergeCell ref="D29:E29"/>
    <mergeCell ref="G29:H29"/>
    <mergeCell ref="T29:U29"/>
    <mergeCell ref="W29:Y29"/>
    <mergeCell ref="AA29:AE29"/>
    <mergeCell ref="B30:AC30"/>
    <mergeCell ref="A32:F32"/>
    <mergeCell ref="U32:AB32"/>
    <mergeCell ref="AC32:AE32"/>
    <mergeCell ref="U33:AB33"/>
    <mergeCell ref="A21:F21"/>
    <mergeCell ref="G21:I21"/>
    <mergeCell ref="J21:K21"/>
    <mergeCell ref="L21:N21"/>
    <mergeCell ref="O21:R21"/>
    <mergeCell ref="A22:F22"/>
    <mergeCell ref="G22:I22"/>
    <mergeCell ref="J22:K22"/>
    <mergeCell ref="L22:N22"/>
    <mergeCell ref="O22:R22"/>
    <mergeCell ref="A19:F19"/>
    <mergeCell ref="G19:I19"/>
    <mergeCell ref="J19:K19"/>
    <mergeCell ref="L19:N19"/>
    <mergeCell ref="O19:R19"/>
    <mergeCell ref="A20:F20"/>
    <mergeCell ref="G20:I20"/>
    <mergeCell ref="J20:K20"/>
    <mergeCell ref="L20:N20"/>
    <mergeCell ref="O20:R20"/>
    <mergeCell ref="A18:F18"/>
    <mergeCell ref="G18:I18"/>
    <mergeCell ref="J18:K18"/>
    <mergeCell ref="L18:N18"/>
    <mergeCell ref="O18:R18"/>
    <mergeCell ref="V17:X17"/>
    <mergeCell ref="U14:U16"/>
    <mergeCell ref="V14:X14"/>
    <mergeCell ref="Y17:Z17"/>
    <mergeCell ref="AA17:AB17"/>
    <mergeCell ref="A17:F17"/>
    <mergeCell ref="G17:I17"/>
    <mergeCell ref="J17:K17"/>
    <mergeCell ref="L17:N17"/>
    <mergeCell ref="O17:R17"/>
    <mergeCell ref="Y14:Z16"/>
    <mergeCell ref="AA14:AB16"/>
    <mergeCell ref="A15:F15"/>
    <mergeCell ref="L15:N15"/>
    <mergeCell ref="O15:R15"/>
    <mergeCell ref="V15:X15"/>
    <mergeCell ref="A16:F16"/>
    <mergeCell ref="L16:N16"/>
    <mergeCell ref="A14:F14"/>
    <mergeCell ref="G14:I16"/>
    <mergeCell ref="J14:K16"/>
    <mergeCell ref="L14:N14"/>
    <mergeCell ref="O14:R14"/>
    <mergeCell ref="T14:T16"/>
    <mergeCell ref="O16:R16"/>
    <mergeCell ref="V16:X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Прайс</vt:lpstr>
      <vt:lpstr>счет-фактура</vt:lpstr>
      <vt:lpstr>Прайс!Заголовки_для_печати</vt:lpstr>
      <vt:lpstr>Прайс!Область_печати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localhost</dc:creator>
  <cp:lastModifiedBy>user</cp:lastModifiedBy>
  <cp:lastPrinted>2013-12-18T10:11:30Z</cp:lastPrinted>
  <dcterms:created xsi:type="dcterms:W3CDTF">2007-10-15T03:34:21Z</dcterms:created>
  <dcterms:modified xsi:type="dcterms:W3CDTF">2013-12-18T10:19:29Z</dcterms:modified>
</cp:coreProperties>
</file>